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1. Statement of financial performance\"/>
    </mc:Choice>
  </mc:AlternateContent>
  <xr:revisionPtr revIDLastSave="0" documentId="8_{5B68B68E-CD5B-41BB-9602-B278C496CE5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'DC45'!$A$1:$AA$60</definedName>
    <definedName name="_xlnm.Print_Area" localSheetId="10">'DC6'!$A$1:$AA$60</definedName>
    <definedName name="_xlnm.Print_Area" localSheetId="19">'DC7'!$A$1:$AA$60</definedName>
    <definedName name="_xlnm.Print_Area" localSheetId="25">'DC8'!$A$1:$AA$60</definedName>
    <definedName name="_xlnm.Print_Area" localSheetId="30">'DC9'!$A$1:$AA$60</definedName>
    <definedName name="_xlnm.Print_Area" localSheetId="4">'NC061'!$A$1:$AA$60</definedName>
    <definedName name="_xlnm.Print_Area" localSheetId="5">'NC062'!$A$1:$AA$60</definedName>
    <definedName name="_xlnm.Print_Area" localSheetId="6">'NC064'!$A$1:$AA$60</definedName>
    <definedName name="_xlnm.Print_Area" localSheetId="7">'NC065'!$A$1:$AA$60</definedName>
    <definedName name="_xlnm.Print_Area" localSheetId="8">'NC066'!$A$1:$AA$60</definedName>
    <definedName name="_xlnm.Print_Area" localSheetId="9">'NC067'!$A$1:$AA$60</definedName>
    <definedName name="_xlnm.Print_Area" localSheetId="11">'NC071'!$A$1:$AA$60</definedName>
    <definedName name="_xlnm.Print_Area" localSheetId="12">'NC072'!$A$1:$AA$60</definedName>
    <definedName name="_xlnm.Print_Area" localSheetId="13">'NC073'!$A$1:$AA$60</definedName>
    <definedName name="_xlnm.Print_Area" localSheetId="14">'NC074'!$A$1:$AA$60</definedName>
    <definedName name="_xlnm.Print_Area" localSheetId="15">'NC075'!$A$1:$AA$60</definedName>
    <definedName name="_xlnm.Print_Area" localSheetId="16">'NC076'!$A$1:$AA$60</definedName>
    <definedName name="_xlnm.Print_Area" localSheetId="17">'NC077'!$A$1:$AA$60</definedName>
    <definedName name="_xlnm.Print_Area" localSheetId="18">'NC078'!$A$1:$AA$60</definedName>
    <definedName name="_xlnm.Print_Area" localSheetId="20">'NC082'!$A$1:$AA$60</definedName>
    <definedName name="_xlnm.Print_Area" localSheetId="21">'NC084'!$A$1:$AA$60</definedName>
    <definedName name="_xlnm.Print_Area" localSheetId="22">'NC085'!$A$1:$AA$60</definedName>
    <definedName name="_xlnm.Print_Area" localSheetId="23">'NC086'!$A$1:$AA$60</definedName>
    <definedName name="_xlnm.Print_Area" localSheetId="24">'NC087'!$A$1:$AA$60</definedName>
    <definedName name="_xlnm.Print_Area" localSheetId="26">'NC091'!$A$1:$AA$60</definedName>
    <definedName name="_xlnm.Print_Area" localSheetId="27">'NC092'!$A$1:$AA$60</definedName>
    <definedName name="_xlnm.Print_Area" localSheetId="28">'NC093'!$A$1:$AA$60</definedName>
    <definedName name="_xlnm.Print_Area" localSheetId="29">'NC094'!$A$1:$AA$60</definedName>
    <definedName name="_xlnm.Print_Area" localSheetId="0">'NC451'!$A$1:$AA$60</definedName>
    <definedName name="_xlnm.Print_Area" localSheetId="1">'NC452'!$A$1:$AA$60</definedName>
    <definedName name="_xlnm.Print_Area" localSheetId="2">'NC453'!$A$1:$AA$60</definedName>
    <definedName name="_xlnm.Print_Area" localSheetId="31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W48" i="2"/>
  <c r="V48" i="2"/>
  <c r="U48" i="2"/>
  <c r="T48" i="2"/>
  <c r="S48" i="2"/>
  <c r="R48" i="2"/>
  <c r="Q48" i="2"/>
  <c r="Q49" i="2" s="1"/>
  <c r="Q52" i="2" s="1"/>
  <c r="Q54" i="2" s="1"/>
  <c r="Q57" i="2" s="1"/>
  <c r="Q60" i="2" s="1"/>
  <c r="P48" i="2"/>
  <c r="P49" i="2" s="1"/>
  <c r="P52" i="2" s="1"/>
  <c r="P54" i="2" s="1"/>
  <c r="P57" i="2" s="1"/>
  <c r="P60" i="2" s="1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X33" i="2"/>
  <c r="X49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Q33" i="2"/>
  <c r="P33" i="2"/>
  <c r="O33" i="2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K33" i="2"/>
  <c r="J33" i="2"/>
  <c r="I33" i="2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W52" i="3"/>
  <c r="W54" i="3" s="1"/>
  <c r="W57" i="3" s="1"/>
  <c r="W60" i="3" s="1"/>
  <c r="W49" i="3"/>
  <c r="G49" i="3"/>
  <c r="G52" i="3" s="1"/>
  <c r="G54" i="3" s="1"/>
  <c r="G57" i="3" s="1"/>
  <c r="G60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Y49" i="3" s="1"/>
  <c r="Y52" i="3" s="1"/>
  <c r="Y54" i="3" s="1"/>
  <c r="Y57" i="3" s="1"/>
  <c r="Y60" i="3" s="1"/>
  <c r="X33" i="3"/>
  <c r="W33" i="3"/>
  <c r="V33" i="3"/>
  <c r="V49" i="3" s="1"/>
  <c r="V52" i="3" s="1"/>
  <c r="V54" i="3" s="1"/>
  <c r="V57" i="3" s="1"/>
  <c r="V60" i="3" s="1"/>
  <c r="U33" i="3"/>
  <c r="T33" i="3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P49" i="3" s="1"/>
  <c r="P52" i="3" s="1"/>
  <c r="P54" i="3" s="1"/>
  <c r="P57" i="3" s="1"/>
  <c r="P60" i="3" s="1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L33" i="3"/>
  <c r="K33" i="3"/>
  <c r="J33" i="3"/>
  <c r="I33" i="3"/>
  <c r="H33" i="3"/>
  <c r="H49" i="3" s="1"/>
  <c r="H52" i="3" s="1"/>
  <c r="H54" i="3" s="1"/>
  <c r="H57" i="3" s="1"/>
  <c r="H60" i="3" s="1"/>
  <c r="G33" i="3"/>
  <c r="F33" i="3"/>
  <c r="E33" i="3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N49" i="4"/>
  <c r="N52" i="4" s="1"/>
  <c r="N54" i="4" s="1"/>
  <c r="N57" i="4" s="1"/>
  <c r="N60" i="4" s="1"/>
  <c r="AA48" i="4"/>
  <c r="Y48" i="4"/>
  <c r="X48" i="4"/>
  <c r="Z48" i="4" s="1"/>
  <c r="W48" i="4"/>
  <c r="W49" i="4" s="1"/>
  <c r="W52" i="4" s="1"/>
  <c r="W54" i="4" s="1"/>
  <c r="W57" i="4" s="1"/>
  <c r="W60" i="4" s="1"/>
  <c r="V48" i="4"/>
  <c r="U48" i="4"/>
  <c r="T48" i="4"/>
  <c r="S48" i="4"/>
  <c r="R48" i="4"/>
  <c r="Q48" i="4"/>
  <c r="P48" i="4"/>
  <c r="O48" i="4"/>
  <c r="O49" i="4" s="1"/>
  <c r="O52" i="4" s="1"/>
  <c r="O54" i="4" s="1"/>
  <c r="O57" i="4" s="1"/>
  <c r="O60" i="4" s="1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Y33" i="4"/>
  <c r="X33" i="4"/>
  <c r="W33" i="4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S33" i="4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O33" i="4"/>
  <c r="N33" i="4"/>
  <c r="M33" i="4"/>
  <c r="L33" i="4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C33" i="4"/>
  <c r="L52" i="5"/>
  <c r="L54" i="5" s="1"/>
  <c r="L57" i="5" s="1"/>
  <c r="L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N49" i="5" s="1"/>
  <c r="N52" i="5" s="1"/>
  <c r="N54" i="5" s="1"/>
  <c r="N57" i="5" s="1"/>
  <c r="N60" i="5" s="1"/>
  <c r="M48" i="5"/>
  <c r="L48" i="5"/>
  <c r="K48" i="5"/>
  <c r="J48" i="5"/>
  <c r="I48" i="5"/>
  <c r="H48" i="5"/>
  <c r="G48" i="5"/>
  <c r="F48" i="5"/>
  <c r="F49" i="5" s="1"/>
  <c r="F52" i="5" s="1"/>
  <c r="F54" i="5" s="1"/>
  <c r="F57" i="5" s="1"/>
  <c r="F60" i="5" s="1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W49" i="5" s="1"/>
  <c r="W52" i="5" s="1"/>
  <c r="W54" i="5" s="1"/>
  <c r="W57" i="5" s="1"/>
  <c r="W60" i="5" s="1"/>
  <c r="V33" i="5"/>
  <c r="U33" i="5"/>
  <c r="U49" i="5" s="1"/>
  <c r="U52" i="5" s="1"/>
  <c r="U54" i="5" s="1"/>
  <c r="U57" i="5" s="1"/>
  <c r="U60" i="5" s="1"/>
  <c r="T33" i="5"/>
  <c r="S33" i="5"/>
  <c r="R33" i="5"/>
  <c r="Q33" i="5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L33" i="5"/>
  <c r="L49" i="5" s="1"/>
  <c r="K33" i="5"/>
  <c r="K49" i="5" s="1"/>
  <c r="K52" i="5" s="1"/>
  <c r="K54" i="5" s="1"/>
  <c r="K57" i="5" s="1"/>
  <c r="K60" i="5" s="1"/>
  <c r="J33" i="5"/>
  <c r="I33" i="5"/>
  <c r="H33" i="5"/>
  <c r="H49" i="5" s="1"/>
  <c r="H52" i="5" s="1"/>
  <c r="H54" i="5" s="1"/>
  <c r="H57" i="5" s="1"/>
  <c r="H60" i="5" s="1"/>
  <c r="G33" i="5"/>
  <c r="F33" i="5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Y57" i="6"/>
  <c r="Y60" i="6" s="1"/>
  <c r="U49" i="6"/>
  <c r="U52" i="6" s="1"/>
  <c r="U54" i="6" s="1"/>
  <c r="U57" i="6" s="1"/>
  <c r="U60" i="6" s="1"/>
  <c r="AA48" i="6"/>
  <c r="AA49" i="6" s="1"/>
  <c r="AA52" i="6" s="1"/>
  <c r="AA54" i="6" s="1"/>
  <c r="AA57" i="6" s="1"/>
  <c r="AA60" i="6" s="1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L49" i="6" s="1"/>
  <c r="L52" i="6" s="1"/>
  <c r="L54" i="6" s="1"/>
  <c r="L57" i="6" s="1"/>
  <c r="L60" i="6" s="1"/>
  <c r="K48" i="6"/>
  <c r="J48" i="6"/>
  <c r="I48" i="6"/>
  <c r="H48" i="6"/>
  <c r="G48" i="6"/>
  <c r="F48" i="6"/>
  <c r="E48" i="6"/>
  <c r="D48" i="6"/>
  <c r="D49" i="6" s="1"/>
  <c r="D52" i="6" s="1"/>
  <c r="D54" i="6" s="1"/>
  <c r="D57" i="6" s="1"/>
  <c r="D60" i="6" s="1"/>
  <c r="C48" i="6"/>
  <c r="AA33" i="6"/>
  <c r="Y33" i="6"/>
  <c r="Y49" i="6" s="1"/>
  <c r="Y52" i="6" s="1"/>
  <c r="Y54" i="6" s="1"/>
  <c r="X33" i="6"/>
  <c r="W33" i="6"/>
  <c r="V33" i="6"/>
  <c r="V49" i="6" s="1"/>
  <c r="V52" i="6" s="1"/>
  <c r="V54" i="6" s="1"/>
  <c r="V57" i="6" s="1"/>
  <c r="V60" i="6" s="1"/>
  <c r="U33" i="6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Q33" i="6"/>
  <c r="P33" i="6"/>
  <c r="P49" i="6" s="1"/>
  <c r="P52" i="6" s="1"/>
  <c r="P54" i="6" s="1"/>
  <c r="P57" i="6" s="1"/>
  <c r="P60" i="6" s="1"/>
  <c r="O33" i="6"/>
  <c r="N33" i="6"/>
  <c r="M33" i="6"/>
  <c r="L33" i="6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H33" i="6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D33" i="6"/>
  <c r="C33" i="6"/>
  <c r="C49" i="6" s="1"/>
  <c r="C52" i="6" s="1"/>
  <c r="C54" i="6" s="1"/>
  <c r="C57" i="6" s="1"/>
  <c r="C60" i="6" s="1"/>
  <c r="R49" i="7"/>
  <c r="R52" i="7" s="1"/>
  <c r="R54" i="7" s="1"/>
  <c r="R57" i="7" s="1"/>
  <c r="R60" i="7" s="1"/>
  <c r="P49" i="7"/>
  <c r="P52" i="7" s="1"/>
  <c r="P54" i="7" s="1"/>
  <c r="P57" i="7" s="1"/>
  <c r="P60" i="7" s="1"/>
  <c r="J49" i="7"/>
  <c r="J52" i="7" s="1"/>
  <c r="J54" i="7" s="1"/>
  <c r="J57" i="7" s="1"/>
  <c r="J60" i="7" s="1"/>
  <c r="AA48" i="7"/>
  <c r="Y48" i="7"/>
  <c r="Z48" i="7" s="1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Z33" i="7"/>
  <c r="Y33" i="7"/>
  <c r="X33" i="7"/>
  <c r="X49" i="7" s="1"/>
  <c r="X52" i="7" s="1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T33" i="7"/>
  <c r="S33" i="7"/>
  <c r="R33" i="7"/>
  <c r="Q33" i="7"/>
  <c r="P33" i="7"/>
  <c r="O33" i="7"/>
  <c r="O49" i="7" s="1"/>
  <c r="O52" i="7" s="1"/>
  <c r="O54" i="7" s="1"/>
  <c r="O57" i="7" s="1"/>
  <c r="O60" i="7" s="1"/>
  <c r="N33" i="7"/>
  <c r="M33" i="7"/>
  <c r="M49" i="7" s="1"/>
  <c r="M52" i="7" s="1"/>
  <c r="M54" i="7" s="1"/>
  <c r="M57" i="7" s="1"/>
  <c r="M60" i="7" s="1"/>
  <c r="L33" i="7"/>
  <c r="K33" i="7"/>
  <c r="K49" i="7" s="1"/>
  <c r="K52" i="7" s="1"/>
  <c r="K54" i="7" s="1"/>
  <c r="K57" i="7" s="1"/>
  <c r="K60" i="7" s="1"/>
  <c r="J33" i="7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D33" i="7"/>
  <c r="C33" i="7"/>
  <c r="J60" i="8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J49" i="8" s="1"/>
  <c r="J52" i="8" s="1"/>
  <c r="J54" i="8" s="1"/>
  <c r="J57" i="8" s="1"/>
  <c r="I48" i="8"/>
  <c r="H48" i="8"/>
  <c r="G48" i="8"/>
  <c r="F48" i="8"/>
  <c r="E48" i="8"/>
  <c r="D48" i="8"/>
  <c r="C48" i="8"/>
  <c r="AA33" i="8"/>
  <c r="Y33" i="8"/>
  <c r="Y49" i="8" s="1"/>
  <c r="Y52" i="8" s="1"/>
  <c r="Y54" i="8" s="1"/>
  <c r="Y57" i="8" s="1"/>
  <c r="Y60" i="8" s="1"/>
  <c r="X33" i="8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T33" i="8"/>
  <c r="S33" i="8"/>
  <c r="S49" i="8" s="1"/>
  <c r="S52" i="8" s="1"/>
  <c r="S54" i="8" s="1"/>
  <c r="S57" i="8" s="1"/>
  <c r="S60" i="8" s="1"/>
  <c r="R33" i="8"/>
  <c r="Q33" i="8"/>
  <c r="P33" i="8"/>
  <c r="O33" i="8"/>
  <c r="N33" i="8"/>
  <c r="N49" i="8" s="1"/>
  <c r="N52" i="8" s="1"/>
  <c r="N54" i="8" s="1"/>
  <c r="N57" i="8" s="1"/>
  <c r="N60" i="8" s="1"/>
  <c r="M33" i="8"/>
  <c r="L33" i="8"/>
  <c r="K33" i="8"/>
  <c r="K49" i="8" s="1"/>
  <c r="K52" i="8" s="1"/>
  <c r="K54" i="8" s="1"/>
  <c r="K57" i="8" s="1"/>
  <c r="K60" i="8" s="1"/>
  <c r="J33" i="8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C33" i="8"/>
  <c r="C49" i="8" s="1"/>
  <c r="C52" i="8" s="1"/>
  <c r="C54" i="8" s="1"/>
  <c r="C57" i="8" s="1"/>
  <c r="C60" i="8" s="1"/>
  <c r="L52" i="9"/>
  <c r="L54" i="9" s="1"/>
  <c r="L57" i="9" s="1"/>
  <c r="L60" i="9" s="1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X49" i="9" s="1"/>
  <c r="W33" i="9"/>
  <c r="V33" i="9"/>
  <c r="U33" i="9"/>
  <c r="T33" i="9"/>
  <c r="S33" i="9"/>
  <c r="R33" i="9"/>
  <c r="Q33" i="9"/>
  <c r="P33" i="9"/>
  <c r="P49" i="9" s="1"/>
  <c r="P52" i="9" s="1"/>
  <c r="P54" i="9" s="1"/>
  <c r="P57" i="9" s="1"/>
  <c r="P60" i="9" s="1"/>
  <c r="O33" i="9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L49" i="9" s="1"/>
  <c r="K33" i="9"/>
  <c r="J33" i="9"/>
  <c r="I33" i="9"/>
  <c r="I49" i="9" s="1"/>
  <c r="I52" i="9" s="1"/>
  <c r="I54" i="9" s="1"/>
  <c r="I57" i="9" s="1"/>
  <c r="I60" i="9" s="1"/>
  <c r="H33" i="9"/>
  <c r="G33" i="9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N60" i="10"/>
  <c r="U49" i="10"/>
  <c r="U52" i="10" s="1"/>
  <c r="U54" i="10" s="1"/>
  <c r="U57" i="10" s="1"/>
  <c r="U60" i="10" s="1"/>
  <c r="T49" i="10"/>
  <c r="T52" i="10" s="1"/>
  <c r="T54" i="10" s="1"/>
  <c r="T57" i="10" s="1"/>
  <c r="T60" i="10" s="1"/>
  <c r="R49" i="10"/>
  <c r="R52" i="10" s="1"/>
  <c r="R54" i="10" s="1"/>
  <c r="R57" i="10" s="1"/>
  <c r="R60" i="10" s="1"/>
  <c r="AA48" i="10"/>
  <c r="Y48" i="10"/>
  <c r="X48" i="10"/>
  <c r="W48" i="10"/>
  <c r="V48" i="10"/>
  <c r="V49" i="10" s="1"/>
  <c r="V52" i="10" s="1"/>
  <c r="V54" i="10" s="1"/>
  <c r="V57" i="10" s="1"/>
  <c r="V60" i="10" s="1"/>
  <c r="U48" i="10"/>
  <c r="T48" i="10"/>
  <c r="S48" i="10"/>
  <c r="R48" i="10"/>
  <c r="Q48" i="10"/>
  <c r="P48" i="10"/>
  <c r="O48" i="10"/>
  <c r="N48" i="10"/>
  <c r="N49" i="10" s="1"/>
  <c r="N52" i="10" s="1"/>
  <c r="N54" i="10" s="1"/>
  <c r="N57" i="10" s="1"/>
  <c r="M48" i="10"/>
  <c r="L48" i="10"/>
  <c r="K48" i="10"/>
  <c r="J48" i="10"/>
  <c r="I48" i="10"/>
  <c r="H48" i="10"/>
  <c r="G48" i="10"/>
  <c r="F48" i="10"/>
  <c r="E48" i="10"/>
  <c r="D48" i="10"/>
  <c r="C48" i="10"/>
  <c r="AA33" i="10"/>
  <c r="Y33" i="10"/>
  <c r="X33" i="10"/>
  <c r="X49" i="10" s="1"/>
  <c r="W33" i="10"/>
  <c r="V33" i="10"/>
  <c r="U33" i="10"/>
  <c r="T33" i="10"/>
  <c r="S33" i="10"/>
  <c r="S49" i="10" s="1"/>
  <c r="S52" i="10" s="1"/>
  <c r="S54" i="10" s="1"/>
  <c r="S57" i="10" s="1"/>
  <c r="S60" i="10" s="1"/>
  <c r="R33" i="10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M33" i="10"/>
  <c r="M49" i="10" s="1"/>
  <c r="M52" i="10" s="1"/>
  <c r="M54" i="10" s="1"/>
  <c r="M57" i="10" s="1"/>
  <c r="M60" i="10" s="1"/>
  <c r="L33" i="10"/>
  <c r="K33" i="10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G33" i="10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C33" i="10"/>
  <c r="D54" i="11"/>
  <c r="D57" i="11" s="1"/>
  <c r="D60" i="11" s="1"/>
  <c r="T49" i="11"/>
  <c r="T52" i="11" s="1"/>
  <c r="T54" i="11" s="1"/>
  <c r="T57" i="11" s="1"/>
  <c r="T60" i="11" s="1"/>
  <c r="D49" i="11"/>
  <c r="D52" i="11" s="1"/>
  <c r="AA48" i="11"/>
  <c r="Y48" i="11"/>
  <c r="X48" i="11"/>
  <c r="Z48" i="11" s="1"/>
  <c r="W48" i="11"/>
  <c r="W49" i="11" s="1"/>
  <c r="W52" i="11" s="1"/>
  <c r="W54" i="11" s="1"/>
  <c r="W57" i="11" s="1"/>
  <c r="W60" i="11" s="1"/>
  <c r="V48" i="11"/>
  <c r="U48" i="11"/>
  <c r="T48" i="11"/>
  <c r="S48" i="11"/>
  <c r="R48" i="11"/>
  <c r="Q48" i="11"/>
  <c r="P48" i="11"/>
  <c r="O48" i="11"/>
  <c r="O49" i="11" s="1"/>
  <c r="O52" i="11" s="1"/>
  <c r="O54" i="11" s="1"/>
  <c r="O57" i="11" s="1"/>
  <c r="O60" i="11" s="1"/>
  <c r="N48" i="11"/>
  <c r="M48" i="11"/>
  <c r="L48" i="11"/>
  <c r="K48" i="11"/>
  <c r="J48" i="11"/>
  <c r="I48" i="11"/>
  <c r="H48" i="11"/>
  <c r="G48" i="11"/>
  <c r="G49" i="11" s="1"/>
  <c r="G52" i="11" s="1"/>
  <c r="G54" i="11" s="1"/>
  <c r="G57" i="11" s="1"/>
  <c r="G60" i="11" s="1"/>
  <c r="F48" i="11"/>
  <c r="E48" i="11"/>
  <c r="D48" i="11"/>
  <c r="C48" i="11"/>
  <c r="AA33" i="11"/>
  <c r="Y33" i="11"/>
  <c r="Y49" i="11" s="1"/>
  <c r="Y52" i="11" s="1"/>
  <c r="Y54" i="11" s="1"/>
  <c r="Y57" i="11" s="1"/>
  <c r="Y60" i="11" s="1"/>
  <c r="X33" i="11"/>
  <c r="W33" i="11"/>
  <c r="V33" i="11"/>
  <c r="U33" i="11"/>
  <c r="U49" i="11" s="1"/>
  <c r="U52" i="11" s="1"/>
  <c r="U54" i="11" s="1"/>
  <c r="U57" i="11" s="1"/>
  <c r="U60" i="11" s="1"/>
  <c r="T33" i="11"/>
  <c r="S33" i="11"/>
  <c r="R33" i="11"/>
  <c r="Q33" i="11"/>
  <c r="Q49" i="11" s="1"/>
  <c r="Q52" i="11" s="1"/>
  <c r="Q54" i="11" s="1"/>
  <c r="Q57" i="11" s="1"/>
  <c r="Q60" i="11" s="1"/>
  <c r="P33" i="11"/>
  <c r="O33" i="1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I33" i="11"/>
  <c r="H33" i="11"/>
  <c r="H49" i="11" s="1"/>
  <c r="H52" i="11" s="1"/>
  <c r="H54" i="11" s="1"/>
  <c r="H57" i="11" s="1"/>
  <c r="H60" i="11" s="1"/>
  <c r="G33" i="11"/>
  <c r="F33" i="11"/>
  <c r="E33" i="11"/>
  <c r="D33" i="11"/>
  <c r="C33" i="11"/>
  <c r="C49" i="11" s="1"/>
  <c r="C52" i="11" s="1"/>
  <c r="C54" i="11" s="1"/>
  <c r="C57" i="11" s="1"/>
  <c r="C60" i="11" s="1"/>
  <c r="I60" i="12"/>
  <c r="Q49" i="12"/>
  <c r="Q52" i="12" s="1"/>
  <c r="Q54" i="12" s="1"/>
  <c r="Q57" i="12" s="1"/>
  <c r="Q60" i="12" s="1"/>
  <c r="P49" i="12"/>
  <c r="P52" i="12" s="1"/>
  <c r="P54" i="12" s="1"/>
  <c r="P57" i="12" s="1"/>
  <c r="P60" i="12" s="1"/>
  <c r="N49" i="12"/>
  <c r="N52" i="12" s="1"/>
  <c r="N54" i="12" s="1"/>
  <c r="N57" i="12" s="1"/>
  <c r="N60" i="12" s="1"/>
  <c r="M49" i="12"/>
  <c r="M52" i="12" s="1"/>
  <c r="M54" i="12" s="1"/>
  <c r="M57" i="12" s="1"/>
  <c r="M60" i="12" s="1"/>
  <c r="K49" i="12"/>
  <c r="K52" i="12" s="1"/>
  <c r="K54" i="12" s="1"/>
  <c r="K57" i="12" s="1"/>
  <c r="K60" i="12" s="1"/>
  <c r="AA48" i="12"/>
  <c r="Z48" i="12"/>
  <c r="Y48" i="12"/>
  <c r="X48" i="12"/>
  <c r="X49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Y33" i="12"/>
  <c r="Y49" i="12" s="1"/>
  <c r="Y52" i="12" s="1"/>
  <c r="Y54" i="12" s="1"/>
  <c r="Y57" i="12" s="1"/>
  <c r="Y60" i="12" s="1"/>
  <c r="X33" i="12"/>
  <c r="Z33" i="12" s="1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T33" i="12"/>
  <c r="S33" i="12"/>
  <c r="S49" i="12" s="1"/>
  <c r="S52" i="12" s="1"/>
  <c r="S54" i="12" s="1"/>
  <c r="S57" i="12" s="1"/>
  <c r="S60" i="12" s="1"/>
  <c r="R33" i="12"/>
  <c r="Q33" i="12"/>
  <c r="P33" i="12"/>
  <c r="O33" i="12"/>
  <c r="O49" i="12" s="1"/>
  <c r="O52" i="12" s="1"/>
  <c r="O54" i="12" s="1"/>
  <c r="O57" i="12" s="1"/>
  <c r="O60" i="12" s="1"/>
  <c r="N33" i="12"/>
  <c r="M33" i="12"/>
  <c r="L33" i="12"/>
  <c r="L49" i="12" s="1"/>
  <c r="L52" i="12" s="1"/>
  <c r="L54" i="12" s="1"/>
  <c r="L57" i="12" s="1"/>
  <c r="L60" i="12" s="1"/>
  <c r="K33" i="12"/>
  <c r="J33" i="12"/>
  <c r="I33" i="12"/>
  <c r="I49" i="12" s="1"/>
  <c r="I52" i="12" s="1"/>
  <c r="I54" i="12" s="1"/>
  <c r="I57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E33" i="12"/>
  <c r="D33" i="12"/>
  <c r="C33" i="12"/>
  <c r="U49" i="13"/>
  <c r="U52" i="13" s="1"/>
  <c r="U54" i="13" s="1"/>
  <c r="U57" i="13" s="1"/>
  <c r="U60" i="13" s="1"/>
  <c r="AA48" i="13"/>
  <c r="Y48" i="13"/>
  <c r="Y49" i="13" s="1"/>
  <c r="Y52" i="13" s="1"/>
  <c r="Y54" i="13" s="1"/>
  <c r="Y57" i="13" s="1"/>
  <c r="Y60" i="13" s="1"/>
  <c r="X48" i="13"/>
  <c r="W48" i="13"/>
  <c r="V48" i="13"/>
  <c r="U48" i="13"/>
  <c r="T48" i="13"/>
  <c r="T49" i="13" s="1"/>
  <c r="T52" i="13" s="1"/>
  <c r="T54" i="13" s="1"/>
  <c r="T57" i="13" s="1"/>
  <c r="T60" i="13" s="1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E49" i="13" s="1"/>
  <c r="E52" i="13" s="1"/>
  <c r="E54" i="13" s="1"/>
  <c r="E57" i="13" s="1"/>
  <c r="E60" i="13" s="1"/>
  <c r="D48" i="13"/>
  <c r="C48" i="13"/>
  <c r="AA33" i="13"/>
  <c r="Z33" i="13"/>
  <c r="Y33" i="13"/>
  <c r="X33" i="13"/>
  <c r="X49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T33" i="13"/>
  <c r="S33" i="13"/>
  <c r="R33" i="13"/>
  <c r="Q33" i="13"/>
  <c r="P33" i="13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L33" i="13"/>
  <c r="K33" i="13"/>
  <c r="K49" i="13" s="1"/>
  <c r="K52" i="13" s="1"/>
  <c r="K54" i="13" s="1"/>
  <c r="K57" i="13" s="1"/>
  <c r="K60" i="13" s="1"/>
  <c r="J33" i="13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D33" i="13"/>
  <c r="C33" i="13"/>
  <c r="AA48" i="14"/>
  <c r="Y48" i="14"/>
  <c r="X48" i="14"/>
  <c r="Z48" i="14" s="1"/>
  <c r="W48" i="14"/>
  <c r="V48" i="14"/>
  <c r="U48" i="14"/>
  <c r="T48" i="14"/>
  <c r="S48" i="14"/>
  <c r="S49" i="14" s="1"/>
  <c r="S52" i="14" s="1"/>
  <c r="S54" i="14" s="1"/>
  <c r="S57" i="14" s="1"/>
  <c r="S60" i="14" s="1"/>
  <c r="R48" i="14"/>
  <c r="Q48" i="14"/>
  <c r="P48" i="14"/>
  <c r="O48" i="14"/>
  <c r="N48" i="14"/>
  <c r="M48" i="14"/>
  <c r="L48" i="14"/>
  <c r="K48" i="14"/>
  <c r="K49" i="14" s="1"/>
  <c r="K52" i="14" s="1"/>
  <c r="K54" i="14" s="1"/>
  <c r="K57" i="14" s="1"/>
  <c r="K60" i="14" s="1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X49" i="14" s="1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T33" i="14"/>
  <c r="S33" i="14"/>
  <c r="R33" i="14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N33" i="14"/>
  <c r="M33" i="14"/>
  <c r="M49" i="14" s="1"/>
  <c r="M52" i="14" s="1"/>
  <c r="M54" i="14" s="1"/>
  <c r="M57" i="14" s="1"/>
  <c r="M60" i="14" s="1"/>
  <c r="L33" i="14"/>
  <c r="K33" i="14"/>
  <c r="J33" i="14"/>
  <c r="I33" i="14"/>
  <c r="I49" i="14" s="1"/>
  <c r="I52" i="14" s="1"/>
  <c r="I54" i="14" s="1"/>
  <c r="I57" i="14" s="1"/>
  <c r="I60" i="14" s="1"/>
  <c r="H33" i="14"/>
  <c r="G33" i="14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C33" i="14"/>
  <c r="C49" i="14" s="1"/>
  <c r="C52" i="14" s="1"/>
  <c r="C54" i="14" s="1"/>
  <c r="C57" i="14" s="1"/>
  <c r="C60" i="14" s="1"/>
  <c r="G57" i="15"/>
  <c r="G60" i="15" s="1"/>
  <c r="Y54" i="15"/>
  <c r="Y57" i="15" s="1"/>
  <c r="Y60" i="15" s="1"/>
  <c r="AA48" i="15"/>
  <c r="AA49" i="15" s="1"/>
  <c r="AA52" i="15" s="1"/>
  <c r="AA54" i="15" s="1"/>
  <c r="AA57" i="15" s="1"/>
  <c r="AA60" i="15" s="1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Y33" i="15"/>
  <c r="Y49" i="15" s="1"/>
  <c r="Y52" i="15" s="1"/>
  <c r="X33" i="15"/>
  <c r="W33" i="15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N33" i="15"/>
  <c r="M33" i="15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J49" i="15" s="1"/>
  <c r="J52" i="15" s="1"/>
  <c r="J54" i="15" s="1"/>
  <c r="J57" i="15" s="1"/>
  <c r="J60" i="15" s="1"/>
  <c r="I33" i="15"/>
  <c r="H33" i="15"/>
  <c r="G33" i="15"/>
  <c r="G49" i="15" s="1"/>
  <c r="G52" i="15" s="1"/>
  <c r="G54" i="15" s="1"/>
  <c r="F33" i="15"/>
  <c r="F49" i="15" s="1"/>
  <c r="F52" i="15" s="1"/>
  <c r="F54" i="15" s="1"/>
  <c r="F57" i="15" s="1"/>
  <c r="F60" i="15" s="1"/>
  <c r="E33" i="15"/>
  <c r="D33" i="15"/>
  <c r="C33" i="15"/>
  <c r="Y49" i="16"/>
  <c r="Y52" i="16" s="1"/>
  <c r="S49" i="16"/>
  <c r="S52" i="16" s="1"/>
  <c r="S54" i="16" s="1"/>
  <c r="S57" i="16" s="1"/>
  <c r="S60" i="16" s="1"/>
  <c r="C49" i="16"/>
  <c r="C52" i="16" s="1"/>
  <c r="C54" i="16" s="1"/>
  <c r="C57" i="16" s="1"/>
  <c r="C60" i="16" s="1"/>
  <c r="AA48" i="16"/>
  <c r="AA49" i="16" s="1"/>
  <c r="AA52" i="16" s="1"/>
  <c r="AA54" i="16" s="1"/>
  <c r="AA57" i="16" s="1"/>
  <c r="AA60" i="16" s="1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Y33" i="16"/>
  <c r="X33" i="16"/>
  <c r="W33" i="16"/>
  <c r="V33" i="16"/>
  <c r="V49" i="16" s="1"/>
  <c r="V52" i="16" s="1"/>
  <c r="V54" i="16" s="1"/>
  <c r="V57" i="16" s="1"/>
  <c r="V60" i="16" s="1"/>
  <c r="U33" i="16"/>
  <c r="T33" i="16"/>
  <c r="S33" i="16"/>
  <c r="R33" i="16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L33" i="16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E33" i="16"/>
  <c r="D33" i="16"/>
  <c r="D49" i="16" s="1"/>
  <c r="D52" i="16" s="1"/>
  <c r="D54" i="16" s="1"/>
  <c r="D57" i="16" s="1"/>
  <c r="D60" i="16" s="1"/>
  <c r="C33" i="16"/>
  <c r="N49" i="17"/>
  <c r="N52" i="17" s="1"/>
  <c r="N54" i="17" s="1"/>
  <c r="N57" i="17" s="1"/>
  <c r="N60" i="17" s="1"/>
  <c r="AA48" i="17"/>
  <c r="Y48" i="17"/>
  <c r="X48" i="17"/>
  <c r="W48" i="17"/>
  <c r="V48" i="17"/>
  <c r="U48" i="17"/>
  <c r="T48" i="17"/>
  <c r="S48" i="17"/>
  <c r="R48" i="17"/>
  <c r="Q48" i="17"/>
  <c r="Q49" i="17" s="1"/>
  <c r="Q52" i="17" s="1"/>
  <c r="Q54" i="17" s="1"/>
  <c r="Q57" i="17" s="1"/>
  <c r="Q60" i="17" s="1"/>
  <c r="P48" i="17"/>
  <c r="O48" i="17"/>
  <c r="N48" i="17"/>
  <c r="M48" i="17"/>
  <c r="L48" i="17"/>
  <c r="K48" i="17"/>
  <c r="K49" i="17" s="1"/>
  <c r="K52" i="17" s="1"/>
  <c r="K54" i="17" s="1"/>
  <c r="K57" i="17" s="1"/>
  <c r="K60" i="17" s="1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W33" i="17"/>
  <c r="V33" i="17"/>
  <c r="U33" i="17"/>
  <c r="U49" i="17" s="1"/>
  <c r="U52" i="17" s="1"/>
  <c r="U54" i="17" s="1"/>
  <c r="U57" i="17" s="1"/>
  <c r="U60" i="17" s="1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Q33" i="17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M33" i="17"/>
  <c r="L33" i="17"/>
  <c r="K33" i="17"/>
  <c r="J33" i="17"/>
  <c r="I33" i="17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C33" i="17"/>
  <c r="C49" i="17" s="1"/>
  <c r="C52" i="17" s="1"/>
  <c r="C54" i="17" s="1"/>
  <c r="C57" i="17" s="1"/>
  <c r="C60" i="17" s="1"/>
  <c r="E60" i="18"/>
  <c r="AA48" i="18"/>
  <c r="Y48" i="18"/>
  <c r="X48" i="18"/>
  <c r="X49" i="18" s="1"/>
  <c r="W48" i="18"/>
  <c r="V48" i="18"/>
  <c r="U48" i="18"/>
  <c r="T48" i="18"/>
  <c r="S48" i="18"/>
  <c r="R48" i="18"/>
  <c r="Q48" i="18"/>
  <c r="P48" i="18"/>
  <c r="O48" i="18"/>
  <c r="N48" i="18"/>
  <c r="M48" i="18"/>
  <c r="M49" i="18" s="1"/>
  <c r="M52" i="18" s="1"/>
  <c r="M54" i="18" s="1"/>
  <c r="M57" i="18" s="1"/>
  <c r="M60" i="18" s="1"/>
  <c r="L48" i="18"/>
  <c r="K48" i="18"/>
  <c r="K49" i="18" s="1"/>
  <c r="K52" i="18" s="1"/>
  <c r="K54" i="18" s="1"/>
  <c r="K57" i="18" s="1"/>
  <c r="K60" i="18" s="1"/>
  <c r="J48" i="18"/>
  <c r="I48" i="18"/>
  <c r="H48" i="18"/>
  <c r="H49" i="18" s="1"/>
  <c r="H52" i="18" s="1"/>
  <c r="H54" i="18" s="1"/>
  <c r="H57" i="18" s="1"/>
  <c r="H60" i="18" s="1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X33" i="18"/>
  <c r="W33" i="18"/>
  <c r="W49" i="18" s="1"/>
  <c r="W52" i="18" s="1"/>
  <c r="W54" i="18" s="1"/>
  <c r="W57" i="18" s="1"/>
  <c r="W60" i="18" s="1"/>
  <c r="V33" i="18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O33" i="18"/>
  <c r="N33" i="18"/>
  <c r="M33" i="18"/>
  <c r="L33" i="18"/>
  <c r="K33" i="18"/>
  <c r="J33" i="18"/>
  <c r="I33" i="18"/>
  <c r="I49" i="18" s="1"/>
  <c r="I52" i="18" s="1"/>
  <c r="I54" i="18" s="1"/>
  <c r="I57" i="18" s="1"/>
  <c r="I60" i="18" s="1"/>
  <c r="H33" i="18"/>
  <c r="G33" i="18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D33" i="18"/>
  <c r="D49" i="18" s="1"/>
  <c r="D52" i="18" s="1"/>
  <c r="D54" i="18" s="1"/>
  <c r="D57" i="18" s="1"/>
  <c r="D60" i="18" s="1"/>
  <c r="C33" i="18"/>
  <c r="V60" i="19"/>
  <c r="Y54" i="19"/>
  <c r="Y57" i="19" s="1"/>
  <c r="Y60" i="19" s="1"/>
  <c r="AA49" i="19"/>
  <c r="AA52" i="19" s="1"/>
  <c r="AA54" i="19" s="1"/>
  <c r="AA57" i="19" s="1"/>
  <c r="AA60" i="19" s="1"/>
  <c r="R49" i="19"/>
  <c r="R52" i="19" s="1"/>
  <c r="R54" i="19" s="1"/>
  <c r="R57" i="19" s="1"/>
  <c r="R60" i="19" s="1"/>
  <c r="AA48" i="19"/>
  <c r="Y48" i="19"/>
  <c r="Y49" i="19" s="1"/>
  <c r="Y52" i="19" s="1"/>
  <c r="X48" i="19"/>
  <c r="W48" i="19"/>
  <c r="V48" i="19"/>
  <c r="U48" i="19"/>
  <c r="T48" i="19"/>
  <c r="S48" i="19"/>
  <c r="R48" i="19"/>
  <c r="Q48" i="19"/>
  <c r="Q49" i="19" s="1"/>
  <c r="Q52" i="19" s="1"/>
  <c r="Q54" i="19" s="1"/>
  <c r="Q57" i="19" s="1"/>
  <c r="Q60" i="19" s="1"/>
  <c r="P48" i="19"/>
  <c r="O48" i="19"/>
  <c r="N48" i="19"/>
  <c r="M48" i="19"/>
  <c r="L48" i="19"/>
  <c r="K48" i="19"/>
  <c r="J48" i="19"/>
  <c r="I48" i="19"/>
  <c r="I49" i="19" s="1"/>
  <c r="I52" i="19" s="1"/>
  <c r="I54" i="19" s="1"/>
  <c r="I57" i="19" s="1"/>
  <c r="I60" i="19" s="1"/>
  <c r="H48" i="19"/>
  <c r="G48" i="19"/>
  <c r="F48" i="19"/>
  <c r="E48" i="19"/>
  <c r="D48" i="19"/>
  <c r="C48" i="19"/>
  <c r="AA33" i="19"/>
  <c r="Y33" i="19"/>
  <c r="X33" i="19"/>
  <c r="W33" i="19"/>
  <c r="V33" i="19"/>
  <c r="V49" i="19" s="1"/>
  <c r="V52" i="19" s="1"/>
  <c r="V54" i="19" s="1"/>
  <c r="V57" i="19" s="1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Q33" i="19"/>
  <c r="P33" i="19"/>
  <c r="P49" i="19" s="1"/>
  <c r="P52" i="19" s="1"/>
  <c r="P54" i="19" s="1"/>
  <c r="P57" i="19" s="1"/>
  <c r="P60" i="19" s="1"/>
  <c r="O33" i="19"/>
  <c r="N33" i="19"/>
  <c r="M33" i="19"/>
  <c r="L33" i="19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H33" i="19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C33" i="19"/>
  <c r="C49" i="19" s="1"/>
  <c r="C52" i="19" s="1"/>
  <c r="C54" i="19" s="1"/>
  <c r="C57" i="19" s="1"/>
  <c r="C60" i="19" s="1"/>
  <c r="J54" i="20"/>
  <c r="J57" i="20" s="1"/>
  <c r="J60" i="20" s="1"/>
  <c r="Y52" i="20"/>
  <c r="Y54" i="20" s="1"/>
  <c r="Y57" i="20" s="1"/>
  <c r="Y60" i="20" s="1"/>
  <c r="I52" i="20"/>
  <c r="I54" i="20" s="1"/>
  <c r="I57" i="20" s="1"/>
  <c r="I60" i="20" s="1"/>
  <c r="Y49" i="20"/>
  <c r="I49" i="20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J49" i="20" s="1"/>
  <c r="J52" i="20" s="1"/>
  <c r="I48" i="20"/>
  <c r="H48" i="20"/>
  <c r="G48" i="20"/>
  <c r="F48" i="20"/>
  <c r="E48" i="20"/>
  <c r="D48" i="20"/>
  <c r="C48" i="20"/>
  <c r="AA33" i="20"/>
  <c r="Y33" i="20"/>
  <c r="X33" i="20"/>
  <c r="W33" i="20"/>
  <c r="V33" i="20"/>
  <c r="U33" i="20"/>
  <c r="T33" i="20"/>
  <c r="S33" i="20"/>
  <c r="S49" i="20" s="1"/>
  <c r="S52" i="20" s="1"/>
  <c r="S54" i="20" s="1"/>
  <c r="S57" i="20" s="1"/>
  <c r="S60" i="20" s="1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K33" i="20"/>
  <c r="J33" i="20"/>
  <c r="I33" i="20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E33" i="20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J49" i="21" s="1"/>
  <c r="J52" i="21" s="1"/>
  <c r="J54" i="21" s="1"/>
  <c r="J57" i="21" s="1"/>
  <c r="J60" i="21" s="1"/>
  <c r="I48" i="21"/>
  <c r="H48" i="21"/>
  <c r="H49" i="21" s="1"/>
  <c r="H52" i="21" s="1"/>
  <c r="H54" i="21" s="1"/>
  <c r="H57" i="21" s="1"/>
  <c r="H60" i="21" s="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Y54" i="21" s="1"/>
  <c r="Y57" i="21" s="1"/>
  <c r="Y60" i="21" s="1"/>
  <c r="X33" i="21"/>
  <c r="W33" i="21"/>
  <c r="W49" i="21" s="1"/>
  <c r="W52" i="21" s="1"/>
  <c r="W54" i="21" s="1"/>
  <c r="W57" i="21" s="1"/>
  <c r="W60" i="21" s="1"/>
  <c r="V33" i="21"/>
  <c r="U33" i="21"/>
  <c r="T33" i="21"/>
  <c r="S33" i="21"/>
  <c r="R33" i="2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N33" i="21"/>
  <c r="M33" i="21"/>
  <c r="M49" i="21" s="1"/>
  <c r="M52" i="21" s="1"/>
  <c r="M54" i="21" s="1"/>
  <c r="M57" i="21" s="1"/>
  <c r="M60" i="21" s="1"/>
  <c r="L33" i="21"/>
  <c r="K33" i="21"/>
  <c r="K49" i="21" s="1"/>
  <c r="K52" i="21" s="1"/>
  <c r="K54" i="21" s="1"/>
  <c r="K57" i="21" s="1"/>
  <c r="K60" i="21" s="1"/>
  <c r="J33" i="21"/>
  <c r="I33" i="21"/>
  <c r="H33" i="21"/>
  <c r="G33" i="2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C33" i="21"/>
  <c r="C49" i="21" s="1"/>
  <c r="C52" i="21" s="1"/>
  <c r="C54" i="21" s="1"/>
  <c r="C57" i="21" s="1"/>
  <c r="C60" i="21" s="1"/>
  <c r="S57" i="22"/>
  <c r="S60" i="22" s="1"/>
  <c r="C49" i="22"/>
  <c r="C52" i="22" s="1"/>
  <c r="C54" i="22" s="1"/>
  <c r="C57" i="22" s="1"/>
  <c r="C60" i="22" s="1"/>
  <c r="AA48" i="22"/>
  <c r="AA49" i="22" s="1"/>
  <c r="AA52" i="22" s="1"/>
  <c r="AA54" i="22" s="1"/>
  <c r="AA57" i="22" s="1"/>
  <c r="AA60" i="22" s="1"/>
  <c r="Y48" i="22"/>
  <c r="X48" i="22"/>
  <c r="Z48" i="22" s="1"/>
  <c r="W48" i="22"/>
  <c r="V48" i="22"/>
  <c r="U48" i="22"/>
  <c r="T48" i="22"/>
  <c r="T49" i="22" s="1"/>
  <c r="T52" i="22" s="1"/>
  <c r="T54" i="22" s="1"/>
  <c r="T57" i="22" s="1"/>
  <c r="T60" i="22" s="1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D49" i="22" s="1"/>
  <c r="D52" i="22" s="1"/>
  <c r="D54" i="22" s="1"/>
  <c r="D57" i="22" s="1"/>
  <c r="D60" i="22" s="1"/>
  <c r="C48" i="22"/>
  <c r="AA33" i="22"/>
  <c r="Y33" i="22"/>
  <c r="Y49" i="22" s="1"/>
  <c r="Y52" i="22" s="1"/>
  <c r="Y54" i="22" s="1"/>
  <c r="Y57" i="22" s="1"/>
  <c r="Y60" i="22" s="1"/>
  <c r="X33" i="22"/>
  <c r="X49" i="22" s="1"/>
  <c r="W33" i="22"/>
  <c r="W49" i="22" s="1"/>
  <c r="W52" i="22" s="1"/>
  <c r="W54" i="22" s="1"/>
  <c r="W57" i="22" s="1"/>
  <c r="W60" i="22" s="1"/>
  <c r="V33" i="22"/>
  <c r="U33" i="22"/>
  <c r="T33" i="22"/>
  <c r="S33" i="22"/>
  <c r="S49" i="22" s="1"/>
  <c r="S52" i="22" s="1"/>
  <c r="S54" i="22" s="1"/>
  <c r="R33" i="22"/>
  <c r="R49" i="22" s="1"/>
  <c r="R52" i="22" s="1"/>
  <c r="R54" i="22" s="1"/>
  <c r="R57" i="22" s="1"/>
  <c r="R60" i="22" s="1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N49" i="22" s="1"/>
  <c r="N52" i="22" s="1"/>
  <c r="N54" i="22" s="1"/>
  <c r="N57" i="22" s="1"/>
  <c r="N60" i="22" s="1"/>
  <c r="M33" i="22"/>
  <c r="M49" i="22" s="1"/>
  <c r="M52" i="22" s="1"/>
  <c r="M54" i="22" s="1"/>
  <c r="M57" i="22" s="1"/>
  <c r="M60" i="22" s="1"/>
  <c r="L33" i="22"/>
  <c r="K33" i="22"/>
  <c r="K49" i="22" s="1"/>
  <c r="K52" i="22" s="1"/>
  <c r="K54" i="22" s="1"/>
  <c r="K57" i="22" s="1"/>
  <c r="K60" i="22" s="1"/>
  <c r="J33" i="22"/>
  <c r="I33" i="22"/>
  <c r="H33" i="22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D33" i="22"/>
  <c r="C33" i="22"/>
  <c r="R49" i="23"/>
  <c r="R52" i="23" s="1"/>
  <c r="R54" i="23" s="1"/>
  <c r="R57" i="23" s="1"/>
  <c r="R60" i="23" s="1"/>
  <c r="J49" i="23"/>
  <c r="J52" i="23" s="1"/>
  <c r="J54" i="23" s="1"/>
  <c r="J57" i="23" s="1"/>
  <c r="J60" i="23" s="1"/>
  <c r="AA48" i="23"/>
  <c r="AA49" i="23" s="1"/>
  <c r="AA52" i="23" s="1"/>
  <c r="AA54" i="23" s="1"/>
  <c r="AA57" i="23" s="1"/>
  <c r="AA60" i="23" s="1"/>
  <c r="Y48" i="23"/>
  <c r="X48" i="23"/>
  <c r="W48" i="23"/>
  <c r="V48" i="23"/>
  <c r="U48" i="23"/>
  <c r="T48" i="23"/>
  <c r="S48" i="23"/>
  <c r="S49" i="23" s="1"/>
  <c r="S52" i="23" s="1"/>
  <c r="S54" i="23" s="1"/>
  <c r="S57" i="23" s="1"/>
  <c r="S60" i="23" s="1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C49" i="23" s="1"/>
  <c r="C52" i="23" s="1"/>
  <c r="C54" i="23" s="1"/>
  <c r="C57" i="23" s="1"/>
  <c r="C60" i="23" s="1"/>
  <c r="AA33" i="23"/>
  <c r="Y33" i="23"/>
  <c r="X33" i="23"/>
  <c r="W33" i="23"/>
  <c r="V33" i="23"/>
  <c r="V49" i="23" s="1"/>
  <c r="V52" i="23" s="1"/>
  <c r="V54" i="23" s="1"/>
  <c r="V57" i="23" s="1"/>
  <c r="V60" i="23" s="1"/>
  <c r="U33" i="23"/>
  <c r="U49" i="23" s="1"/>
  <c r="U52" i="23" s="1"/>
  <c r="U54" i="23" s="1"/>
  <c r="U57" i="23" s="1"/>
  <c r="U60" i="23" s="1"/>
  <c r="T33" i="23"/>
  <c r="S33" i="23"/>
  <c r="R33" i="23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N33" i="23"/>
  <c r="M33" i="23"/>
  <c r="L33" i="23"/>
  <c r="K33" i="23"/>
  <c r="J33" i="23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C33" i="23"/>
  <c r="N57" i="24"/>
  <c r="N60" i="24" s="1"/>
  <c r="G57" i="24"/>
  <c r="G60" i="24" s="1"/>
  <c r="H52" i="24"/>
  <c r="H54" i="24" s="1"/>
  <c r="H57" i="24" s="1"/>
  <c r="H60" i="24" s="1"/>
  <c r="J49" i="24"/>
  <c r="J52" i="24" s="1"/>
  <c r="J54" i="24" s="1"/>
  <c r="J57" i="24" s="1"/>
  <c r="J60" i="24" s="1"/>
  <c r="AA48" i="24"/>
  <c r="Y48" i="24"/>
  <c r="X48" i="24"/>
  <c r="Z48" i="24" s="1"/>
  <c r="W48" i="24"/>
  <c r="V48" i="24"/>
  <c r="U48" i="24"/>
  <c r="T48" i="24"/>
  <c r="S48" i="24"/>
  <c r="R48" i="24"/>
  <c r="Q48" i="24"/>
  <c r="Q49" i="24" s="1"/>
  <c r="Q52" i="24" s="1"/>
  <c r="Q54" i="24" s="1"/>
  <c r="Q57" i="24" s="1"/>
  <c r="Q60" i="24" s="1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Y49" i="24" s="1"/>
  <c r="Y52" i="24" s="1"/>
  <c r="Y54" i="24" s="1"/>
  <c r="Y57" i="24" s="1"/>
  <c r="Y60" i="24" s="1"/>
  <c r="X33" i="24"/>
  <c r="W33" i="24"/>
  <c r="V33" i="24"/>
  <c r="U33" i="24"/>
  <c r="T33" i="24"/>
  <c r="S33" i="24"/>
  <c r="S49" i="24" s="1"/>
  <c r="S52" i="24" s="1"/>
  <c r="S54" i="24" s="1"/>
  <c r="S57" i="24" s="1"/>
  <c r="S60" i="24" s="1"/>
  <c r="R33" i="24"/>
  <c r="R49" i="24" s="1"/>
  <c r="R52" i="24" s="1"/>
  <c r="R54" i="24" s="1"/>
  <c r="R57" i="24" s="1"/>
  <c r="R60" i="24" s="1"/>
  <c r="Q33" i="24"/>
  <c r="P33" i="24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M33" i="24"/>
  <c r="M49" i="24" s="1"/>
  <c r="M52" i="24" s="1"/>
  <c r="M54" i="24" s="1"/>
  <c r="M57" i="24" s="1"/>
  <c r="M60" i="24" s="1"/>
  <c r="L33" i="24"/>
  <c r="K33" i="24"/>
  <c r="J33" i="24"/>
  <c r="I33" i="24"/>
  <c r="I49" i="24" s="1"/>
  <c r="I52" i="24" s="1"/>
  <c r="I54" i="24" s="1"/>
  <c r="I57" i="24" s="1"/>
  <c r="I60" i="24" s="1"/>
  <c r="H33" i="24"/>
  <c r="H49" i="24" s="1"/>
  <c r="G33" i="24"/>
  <c r="G49" i="24" s="1"/>
  <c r="G52" i="24" s="1"/>
  <c r="G54" i="24" s="1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D49" i="24" s="1"/>
  <c r="D52" i="24" s="1"/>
  <c r="D54" i="24" s="1"/>
  <c r="D57" i="24" s="1"/>
  <c r="D60" i="24" s="1"/>
  <c r="C33" i="24"/>
  <c r="C49" i="24" s="1"/>
  <c r="C52" i="24" s="1"/>
  <c r="C54" i="24" s="1"/>
  <c r="C57" i="24" s="1"/>
  <c r="C60" i="24" s="1"/>
  <c r="O52" i="25"/>
  <c r="O54" i="25" s="1"/>
  <c r="O57" i="25" s="1"/>
  <c r="O60" i="25" s="1"/>
  <c r="AA48" i="25"/>
  <c r="Z48" i="25"/>
  <c r="Y48" i="25"/>
  <c r="X48" i="25"/>
  <c r="W48" i="25"/>
  <c r="V48" i="25"/>
  <c r="U48" i="25"/>
  <c r="T48" i="25"/>
  <c r="S48" i="25"/>
  <c r="R48" i="25"/>
  <c r="Q48" i="25"/>
  <c r="Q49" i="25" s="1"/>
  <c r="Q52" i="25" s="1"/>
  <c r="Q54" i="25" s="1"/>
  <c r="Q57" i="25" s="1"/>
  <c r="Q60" i="25" s="1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Y49" i="25" s="1"/>
  <c r="Y52" i="25" s="1"/>
  <c r="Y54" i="25" s="1"/>
  <c r="Y57" i="25" s="1"/>
  <c r="Y60" i="25" s="1"/>
  <c r="X33" i="25"/>
  <c r="W33" i="25"/>
  <c r="W49" i="25" s="1"/>
  <c r="W52" i="25" s="1"/>
  <c r="W54" i="25" s="1"/>
  <c r="W57" i="25" s="1"/>
  <c r="W60" i="25" s="1"/>
  <c r="V33" i="25"/>
  <c r="V49" i="25" s="1"/>
  <c r="V52" i="25" s="1"/>
  <c r="V54" i="25" s="1"/>
  <c r="V57" i="25" s="1"/>
  <c r="V60" i="25" s="1"/>
  <c r="U33" i="25"/>
  <c r="T33" i="25"/>
  <c r="S33" i="25"/>
  <c r="S49" i="25" s="1"/>
  <c r="S52" i="25" s="1"/>
  <c r="S54" i="25" s="1"/>
  <c r="S57" i="25" s="1"/>
  <c r="S60" i="25" s="1"/>
  <c r="R33" i="25"/>
  <c r="Q33" i="25"/>
  <c r="P33" i="25"/>
  <c r="P49" i="25" s="1"/>
  <c r="P52" i="25" s="1"/>
  <c r="P54" i="25" s="1"/>
  <c r="P57" i="25" s="1"/>
  <c r="P60" i="25" s="1"/>
  <c r="O33" i="25"/>
  <c r="O49" i="25" s="1"/>
  <c r="N33" i="25"/>
  <c r="N49" i="25" s="1"/>
  <c r="N52" i="25" s="1"/>
  <c r="N54" i="25" s="1"/>
  <c r="N57" i="25" s="1"/>
  <c r="N60" i="25" s="1"/>
  <c r="M33" i="25"/>
  <c r="L33" i="25"/>
  <c r="K33" i="25"/>
  <c r="J33" i="25"/>
  <c r="J49" i="25" s="1"/>
  <c r="J52" i="25" s="1"/>
  <c r="J54" i="25" s="1"/>
  <c r="J57" i="25" s="1"/>
  <c r="J60" i="25" s="1"/>
  <c r="I33" i="25"/>
  <c r="I49" i="25" s="1"/>
  <c r="I52" i="25" s="1"/>
  <c r="I54" i="25" s="1"/>
  <c r="I57" i="25" s="1"/>
  <c r="I60" i="25" s="1"/>
  <c r="H33" i="25"/>
  <c r="G33" i="25"/>
  <c r="G49" i="25" s="1"/>
  <c r="G52" i="25" s="1"/>
  <c r="G54" i="25" s="1"/>
  <c r="G57" i="25" s="1"/>
  <c r="G60" i="25" s="1"/>
  <c r="F33" i="25"/>
  <c r="E33" i="25"/>
  <c r="D33" i="25"/>
  <c r="C33" i="25"/>
  <c r="C49" i="25" s="1"/>
  <c r="C52" i="25" s="1"/>
  <c r="C54" i="25" s="1"/>
  <c r="C57" i="25" s="1"/>
  <c r="C60" i="25" s="1"/>
  <c r="AA49" i="26"/>
  <c r="AA52" i="26" s="1"/>
  <c r="AA54" i="26" s="1"/>
  <c r="AA57" i="26" s="1"/>
  <c r="AA60" i="26" s="1"/>
  <c r="X49" i="26"/>
  <c r="E49" i="26"/>
  <c r="E52" i="26" s="1"/>
  <c r="E54" i="26" s="1"/>
  <c r="E57" i="26" s="1"/>
  <c r="E60" i="26" s="1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C49" i="26" s="1"/>
  <c r="C52" i="26" s="1"/>
  <c r="C54" i="26" s="1"/>
  <c r="C57" i="26" s="1"/>
  <c r="C60" i="26" s="1"/>
  <c r="AA33" i="26"/>
  <c r="Y33" i="26"/>
  <c r="X33" i="26"/>
  <c r="Z33" i="26" s="1"/>
  <c r="W33" i="26"/>
  <c r="W49" i="26" s="1"/>
  <c r="W52" i="26" s="1"/>
  <c r="W54" i="26" s="1"/>
  <c r="W57" i="26" s="1"/>
  <c r="W60" i="26" s="1"/>
  <c r="V33" i="26"/>
  <c r="U33" i="26"/>
  <c r="T33" i="26"/>
  <c r="S33" i="26"/>
  <c r="S49" i="26" s="1"/>
  <c r="S52" i="26" s="1"/>
  <c r="S54" i="26" s="1"/>
  <c r="S57" i="26" s="1"/>
  <c r="S60" i="26" s="1"/>
  <c r="R33" i="26"/>
  <c r="R49" i="26" s="1"/>
  <c r="R52" i="26" s="1"/>
  <c r="R54" i="26" s="1"/>
  <c r="R57" i="26" s="1"/>
  <c r="R60" i="26" s="1"/>
  <c r="Q33" i="26"/>
  <c r="P33" i="26"/>
  <c r="O33" i="26"/>
  <c r="N33" i="26"/>
  <c r="M33" i="26"/>
  <c r="L33" i="26"/>
  <c r="K33" i="26"/>
  <c r="K49" i="26" s="1"/>
  <c r="K52" i="26" s="1"/>
  <c r="K54" i="26" s="1"/>
  <c r="K57" i="26" s="1"/>
  <c r="K60" i="26" s="1"/>
  <c r="J33" i="26"/>
  <c r="J49" i="26" s="1"/>
  <c r="J52" i="26" s="1"/>
  <c r="J54" i="26" s="1"/>
  <c r="J57" i="26" s="1"/>
  <c r="J60" i="26" s="1"/>
  <c r="I33" i="26"/>
  <c r="H33" i="26"/>
  <c r="G33" i="26"/>
  <c r="F33" i="26"/>
  <c r="E33" i="26"/>
  <c r="D33" i="26"/>
  <c r="C33" i="26"/>
  <c r="L60" i="27"/>
  <c r="Q49" i="27"/>
  <c r="Q52" i="27" s="1"/>
  <c r="Q54" i="27" s="1"/>
  <c r="Q57" i="27" s="1"/>
  <c r="Q60" i="27" s="1"/>
  <c r="AA48" i="27"/>
  <c r="Y48" i="27"/>
  <c r="X48" i="27"/>
  <c r="Z48" i="27" s="1"/>
  <c r="W48" i="27"/>
  <c r="W49" i="27" s="1"/>
  <c r="W52" i="27" s="1"/>
  <c r="W54" i="27" s="1"/>
  <c r="W57" i="27" s="1"/>
  <c r="W60" i="27" s="1"/>
  <c r="V48" i="27"/>
  <c r="U48" i="27"/>
  <c r="T48" i="27"/>
  <c r="T49" i="27" s="1"/>
  <c r="T52" i="27" s="1"/>
  <c r="T54" i="27" s="1"/>
  <c r="T57" i="27" s="1"/>
  <c r="T60" i="27" s="1"/>
  <c r="S48" i="27"/>
  <c r="R48" i="27"/>
  <c r="Q48" i="27"/>
  <c r="P48" i="27"/>
  <c r="O48" i="27"/>
  <c r="O49" i="27" s="1"/>
  <c r="O52" i="27" s="1"/>
  <c r="O54" i="27" s="1"/>
  <c r="O57" i="27" s="1"/>
  <c r="O60" i="27" s="1"/>
  <c r="N48" i="27"/>
  <c r="M48" i="27"/>
  <c r="L48" i="27"/>
  <c r="K48" i="27"/>
  <c r="J48" i="27"/>
  <c r="I48" i="27"/>
  <c r="H48" i="27"/>
  <c r="G48" i="27"/>
  <c r="F48" i="27"/>
  <c r="F49" i="27" s="1"/>
  <c r="F52" i="27" s="1"/>
  <c r="F54" i="27" s="1"/>
  <c r="F57" i="27" s="1"/>
  <c r="F60" i="27" s="1"/>
  <c r="E48" i="27"/>
  <c r="D48" i="27"/>
  <c r="C48" i="27"/>
  <c r="AA33" i="27"/>
  <c r="Y33" i="27"/>
  <c r="Y49" i="27" s="1"/>
  <c r="Y52" i="27" s="1"/>
  <c r="Y54" i="27" s="1"/>
  <c r="Y57" i="27" s="1"/>
  <c r="Y60" i="27" s="1"/>
  <c r="X33" i="27"/>
  <c r="W33" i="27"/>
  <c r="V33" i="27"/>
  <c r="V49" i="27" s="1"/>
  <c r="V52" i="27" s="1"/>
  <c r="V54" i="27" s="1"/>
  <c r="V57" i="27" s="1"/>
  <c r="V60" i="27" s="1"/>
  <c r="U33" i="27"/>
  <c r="U49" i="27" s="1"/>
  <c r="U52" i="27" s="1"/>
  <c r="U54" i="27" s="1"/>
  <c r="U57" i="27" s="1"/>
  <c r="U60" i="27" s="1"/>
  <c r="T33" i="27"/>
  <c r="S33" i="27"/>
  <c r="R33" i="27"/>
  <c r="R49" i="27" s="1"/>
  <c r="R52" i="27" s="1"/>
  <c r="R54" i="27" s="1"/>
  <c r="R57" i="27" s="1"/>
  <c r="R60" i="27" s="1"/>
  <c r="Q33" i="27"/>
  <c r="P33" i="27"/>
  <c r="P49" i="27" s="1"/>
  <c r="P52" i="27" s="1"/>
  <c r="P54" i="27" s="1"/>
  <c r="P57" i="27" s="1"/>
  <c r="P60" i="27" s="1"/>
  <c r="O33" i="27"/>
  <c r="N33" i="27"/>
  <c r="M33" i="27"/>
  <c r="L33" i="27"/>
  <c r="L49" i="27" s="1"/>
  <c r="L52" i="27" s="1"/>
  <c r="L54" i="27" s="1"/>
  <c r="L57" i="27" s="1"/>
  <c r="K33" i="27"/>
  <c r="K49" i="27" s="1"/>
  <c r="K52" i="27" s="1"/>
  <c r="K54" i="27" s="1"/>
  <c r="K57" i="27" s="1"/>
  <c r="K60" i="27" s="1"/>
  <c r="J33" i="27"/>
  <c r="J49" i="27" s="1"/>
  <c r="J52" i="27" s="1"/>
  <c r="J54" i="27" s="1"/>
  <c r="J57" i="27" s="1"/>
  <c r="J60" i="27" s="1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H57" i="27" s="1"/>
  <c r="H60" i="27" s="1"/>
  <c r="G33" i="27"/>
  <c r="F33" i="27"/>
  <c r="E33" i="27"/>
  <c r="D33" i="27"/>
  <c r="D49" i="27" s="1"/>
  <c r="D52" i="27" s="1"/>
  <c r="D54" i="27" s="1"/>
  <c r="D57" i="27" s="1"/>
  <c r="D60" i="27" s="1"/>
  <c r="C33" i="27"/>
  <c r="C49" i="27" s="1"/>
  <c r="C52" i="27" s="1"/>
  <c r="C54" i="27" s="1"/>
  <c r="C57" i="27" s="1"/>
  <c r="C60" i="27" s="1"/>
  <c r="P57" i="28"/>
  <c r="P60" i="28" s="1"/>
  <c r="K54" i="28"/>
  <c r="K57" i="28" s="1"/>
  <c r="K60" i="28" s="1"/>
  <c r="H49" i="28"/>
  <c r="H52" i="28" s="1"/>
  <c r="H54" i="28" s="1"/>
  <c r="H57" i="28" s="1"/>
  <c r="H60" i="28" s="1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P49" i="28" s="1"/>
  <c r="P52" i="28" s="1"/>
  <c r="P54" i="28" s="1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Z33" i="28"/>
  <c r="Y33" i="28"/>
  <c r="X33" i="28"/>
  <c r="W33" i="28"/>
  <c r="V33" i="28"/>
  <c r="U33" i="28"/>
  <c r="T33" i="28"/>
  <c r="S33" i="28"/>
  <c r="S49" i="28" s="1"/>
  <c r="S52" i="28" s="1"/>
  <c r="S54" i="28" s="1"/>
  <c r="S57" i="28" s="1"/>
  <c r="S60" i="28" s="1"/>
  <c r="R33" i="28"/>
  <c r="R49" i="28" s="1"/>
  <c r="R52" i="28" s="1"/>
  <c r="R54" i="28" s="1"/>
  <c r="R57" i="28" s="1"/>
  <c r="R60" i="28" s="1"/>
  <c r="Q33" i="28"/>
  <c r="P33" i="28"/>
  <c r="O33" i="28"/>
  <c r="N33" i="28"/>
  <c r="M33" i="28"/>
  <c r="M49" i="28" s="1"/>
  <c r="M52" i="28" s="1"/>
  <c r="M54" i="28" s="1"/>
  <c r="M57" i="28" s="1"/>
  <c r="M60" i="28" s="1"/>
  <c r="L33" i="28"/>
  <c r="K33" i="28"/>
  <c r="K49" i="28" s="1"/>
  <c r="K52" i="28" s="1"/>
  <c r="J33" i="28"/>
  <c r="I33" i="28"/>
  <c r="I49" i="28" s="1"/>
  <c r="I52" i="28" s="1"/>
  <c r="I54" i="28" s="1"/>
  <c r="I57" i="28" s="1"/>
  <c r="I60" i="28" s="1"/>
  <c r="H33" i="28"/>
  <c r="G33" i="28"/>
  <c r="G49" i="28" s="1"/>
  <c r="G52" i="28" s="1"/>
  <c r="G54" i="28" s="1"/>
  <c r="G57" i="28" s="1"/>
  <c r="G60" i="28" s="1"/>
  <c r="F33" i="28"/>
  <c r="E33" i="28"/>
  <c r="E49" i="28" s="1"/>
  <c r="E52" i="28" s="1"/>
  <c r="E54" i="28" s="1"/>
  <c r="E57" i="28" s="1"/>
  <c r="E60" i="28" s="1"/>
  <c r="D33" i="28"/>
  <c r="C33" i="28"/>
  <c r="J49" i="29"/>
  <c r="J52" i="29" s="1"/>
  <c r="J54" i="29" s="1"/>
  <c r="J57" i="29" s="1"/>
  <c r="J60" i="29" s="1"/>
  <c r="D49" i="29"/>
  <c r="D52" i="29" s="1"/>
  <c r="D54" i="29" s="1"/>
  <c r="D57" i="29" s="1"/>
  <c r="D60" i="29" s="1"/>
  <c r="AA48" i="29"/>
  <c r="Y48" i="29"/>
  <c r="X48" i="29"/>
  <c r="W48" i="29"/>
  <c r="V48" i="29"/>
  <c r="U48" i="29"/>
  <c r="T48" i="29"/>
  <c r="S48" i="29"/>
  <c r="R48" i="29"/>
  <c r="Q48" i="29"/>
  <c r="P48" i="29"/>
  <c r="O48" i="29"/>
  <c r="N48" i="29"/>
  <c r="M48" i="29"/>
  <c r="M49" i="29" s="1"/>
  <c r="M52" i="29" s="1"/>
  <c r="M54" i="29" s="1"/>
  <c r="M57" i="29" s="1"/>
  <c r="M60" i="29" s="1"/>
  <c r="L48" i="29"/>
  <c r="K48" i="29"/>
  <c r="J48" i="29"/>
  <c r="I48" i="29"/>
  <c r="H48" i="29"/>
  <c r="G48" i="29"/>
  <c r="F48" i="29"/>
  <c r="E48" i="29"/>
  <c r="D48" i="29"/>
  <c r="C48" i="29"/>
  <c r="AA33" i="29"/>
  <c r="AA49" i="29" s="1"/>
  <c r="AA52" i="29" s="1"/>
  <c r="AA54" i="29" s="1"/>
  <c r="AA57" i="29" s="1"/>
  <c r="AA60" i="29" s="1"/>
  <c r="Y33" i="29"/>
  <c r="Y49" i="29" s="1"/>
  <c r="Y52" i="29" s="1"/>
  <c r="Y54" i="29" s="1"/>
  <c r="Y57" i="29" s="1"/>
  <c r="Y60" i="29" s="1"/>
  <c r="X33" i="29"/>
  <c r="X49" i="29" s="1"/>
  <c r="X52" i="29" s="1"/>
  <c r="X54" i="29" s="1"/>
  <c r="X57" i="29" s="1"/>
  <c r="W33" i="29"/>
  <c r="W49" i="29" s="1"/>
  <c r="W52" i="29" s="1"/>
  <c r="W54" i="29" s="1"/>
  <c r="W57" i="29" s="1"/>
  <c r="W60" i="29" s="1"/>
  <c r="V33" i="29"/>
  <c r="V49" i="29" s="1"/>
  <c r="V52" i="29" s="1"/>
  <c r="V54" i="29" s="1"/>
  <c r="V57" i="29" s="1"/>
  <c r="V60" i="29" s="1"/>
  <c r="U33" i="29"/>
  <c r="T33" i="29"/>
  <c r="T49" i="29" s="1"/>
  <c r="T52" i="29" s="1"/>
  <c r="T54" i="29" s="1"/>
  <c r="T57" i="29" s="1"/>
  <c r="T60" i="29" s="1"/>
  <c r="S33" i="29"/>
  <c r="R33" i="29"/>
  <c r="Q33" i="29"/>
  <c r="P33" i="29"/>
  <c r="O33" i="29"/>
  <c r="O49" i="29" s="1"/>
  <c r="O52" i="29" s="1"/>
  <c r="O54" i="29" s="1"/>
  <c r="O57" i="29" s="1"/>
  <c r="O60" i="29" s="1"/>
  <c r="N33" i="29"/>
  <c r="N49" i="29" s="1"/>
  <c r="N52" i="29" s="1"/>
  <c r="N54" i="29" s="1"/>
  <c r="N57" i="29" s="1"/>
  <c r="N60" i="29" s="1"/>
  <c r="M33" i="29"/>
  <c r="L33" i="29"/>
  <c r="K33" i="29"/>
  <c r="K49" i="29" s="1"/>
  <c r="K52" i="29" s="1"/>
  <c r="K54" i="29" s="1"/>
  <c r="K57" i="29" s="1"/>
  <c r="K60" i="29" s="1"/>
  <c r="J33" i="29"/>
  <c r="I33" i="29"/>
  <c r="I49" i="29" s="1"/>
  <c r="I52" i="29" s="1"/>
  <c r="I54" i="29" s="1"/>
  <c r="I57" i="29" s="1"/>
  <c r="I60" i="29" s="1"/>
  <c r="H33" i="29"/>
  <c r="G33" i="29"/>
  <c r="G49" i="29" s="1"/>
  <c r="G52" i="29" s="1"/>
  <c r="G54" i="29" s="1"/>
  <c r="G57" i="29" s="1"/>
  <c r="G60" i="29" s="1"/>
  <c r="F33" i="29"/>
  <c r="E33" i="29"/>
  <c r="D33" i="29"/>
  <c r="C33" i="29"/>
  <c r="C49" i="29" s="1"/>
  <c r="C52" i="29" s="1"/>
  <c r="C54" i="29" s="1"/>
  <c r="C57" i="29" s="1"/>
  <c r="C60" i="29" s="1"/>
  <c r="X52" i="30"/>
  <c r="X54" i="30" s="1"/>
  <c r="X57" i="30" s="1"/>
  <c r="Y49" i="30"/>
  <c r="Y52" i="30" s="1"/>
  <c r="Y54" i="30" s="1"/>
  <c r="Y57" i="30" s="1"/>
  <c r="Y60" i="30" s="1"/>
  <c r="M49" i="30"/>
  <c r="M52" i="30" s="1"/>
  <c r="M54" i="30" s="1"/>
  <c r="M57" i="30" s="1"/>
  <c r="M60" i="30" s="1"/>
  <c r="D49" i="30"/>
  <c r="D52" i="30" s="1"/>
  <c r="D54" i="30" s="1"/>
  <c r="D57" i="30" s="1"/>
  <c r="D60" i="30" s="1"/>
  <c r="AA48" i="30"/>
  <c r="Y48" i="30"/>
  <c r="X48" i="30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E49" i="30" s="1"/>
  <c r="E52" i="30" s="1"/>
  <c r="E54" i="30" s="1"/>
  <c r="E57" i="30" s="1"/>
  <c r="E60" i="30" s="1"/>
  <c r="D48" i="30"/>
  <c r="C48" i="30"/>
  <c r="AA33" i="30"/>
  <c r="Y33" i="30"/>
  <c r="X33" i="30"/>
  <c r="X49" i="30" s="1"/>
  <c r="W33" i="30"/>
  <c r="W49" i="30" s="1"/>
  <c r="W52" i="30" s="1"/>
  <c r="W54" i="30" s="1"/>
  <c r="W57" i="30" s="1"/>
  <c r="W60" i="30" s="1"/>
  <c r="V33" i="30"/>
  <c r="U33" i="30"/>
  <c r="T33" i="30"/>
  <c r="S33" i="30"/>
  <c r="S49" i="30" s="1"/>
  <c r="S52" i="30" s="1"/>
  <c r="S54" i="30" s="1"/>
  <c r="S57" i="30" s="1"/>
  <c r="S60" i="30" s="1"/>
  <c r="R33" i="30"/>
  <c r="R49" i="30" s="1"/>
  <c r="R52" i="30" s="1"/>
  <c r="R54" i="30" s="1"/>
  <c r="R57" i="30" s="1"/>
  <c r="R60" i="30" s="1"/>
  <c r="Q33" i="30"/>
  <c r="P33" i="30"/>
  <c r="O33" i="30"/>
  <c r="N33" i="30"/>
  <c r="N49" i="30" s="1"/>
  <c r="N52" i="30" s="1"/>
  <c r="N54" i="30" s="1"/>
  <c r="N57" i="30" s="1"/>
  <c r="N60" i="30" s="1"/>
  <c r="M33" i="30"/>
  <c r="L33" i="30"/>
  <c r="K33" i="30"/>
  <c r="K49" i="30" s="1"/>
  <c r="K52" i="30" s="1"/>
  <c r="K54" i="30" s="1"/>
  <c r="K57" i="30" s="1"/>
  <c r="K60" i="30" s="1"/>
  <c r="J33" i="30"/>
  <c r="J49" i="30" s="1"/>
  <c r="J52" i="30" s="1"/>
  <c r="J54" i="30" s="1"/>
  <c r="J57" i="30" s="1"/>
  <c r="J60" i="30" s="1"/>
  <c r="I33" i="30"/>
  <c r="I49" i="30" s="1"/>
  <c r="I52" i="30" s="1"/>
  <c r="I54" i="30" s="1"/>
  <c r="I57" i="30" s="1"/>
  <c r="I60" i="30" s="1"/>
  <c r="H33" i="30"/>
  <c r="H49" i="30" s="1"/>
  <c r="H52" i="30" s="1"/>
  <c r="H54" i="30" s="1"/>
  <c r="H57" i="30" s="1"/>
  <c r="H60" i="30" s="1"/>
  <c r="G33" i="30"/>
  <c r="G49" i="30" s="1"/>
  <c r="G52" i="30" s="1"/>
  <c r="G54" i="30" s="1"/>
  <c r="G57" i="30" s="1"/>
  <c r="G60" i="30" s="1"/>
  <c r="F33" i="30"/>
  <c r="E33" i="30"/>
  <c r="D33" i="30"/>
  <c r="C33" i="30"/>
  <c r="AA54" i="31"/>
  <c r="AA57" i="31" s="1"/>
  <c r="AA60" i="31" s="1"/>
  <c r="AA48" i="31"/>
  <c r="Y48" i="31"/>
  <c r="X48" i="31"/>
  <c r="Z48" i="31" s="1"/>
  <c r="W48" i="31"/>
  <c r="V48" i="31"/>
  <c r="U48" i="31"/>
  <c r="T48" i="31"/>
  <c r="S48" i="31"/>
  <c r="S49" i="31" s="1"/>
  <c r="S52" i="31" s="1"/>
  <c r="S54" i="31" s="1"/>
  <c r="S57" i="31" s="1"/>
  <c r="S60" i="31" s="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33" i="31"/>
  <c r="AA49" i="31" s="1"/>
  <c r="AA52" i="31" s="1"/>
  <c r="Y33" i="31"/>
  <c r="Y49" i="31" s="1"/>
  <c r="Y52" i="31" s="1"/>
  <c r="Y54" i="31" s="1"/>
  <c r="Y57" i="31" s="1"/>
  <c r="Y60" i="31" s="1"/>
  <c r="X33" i="31"/>
  <c r="W33" i="31"/>
  <c r="W49" i="31" s="1"/>
  <c r="W52" i="31" s="1"/>
  <c r="W54" i="31" s="1"/>
  <c r="W57" i="31" s="1"/>
  <c r="W60" i="31" s="1"/>
  <c r="V33" i="31"/>
  <c r="V49" i="31" s="1"/>
  <c r="V52" i="31" s="1"/>
  <c r="V54" i="31" s="1"/>
  <c r="V57" i="31" s="1"/>
  <c r="V60" i="31" s="1"/>
  <c r="U33" i="31"/>
  <c r="U49" i="31" s="1"/>
  <c r="U52" i="31" s="1"/>
  <c r="U54" i="31" s="1"/>
  <c r="U57" i="31" s="1"/>
  <c r="U60" i="31" s="1"/>
  <c r="T33" i="31"/>
  <c r="T49" i="31" s="1"/>
  <c r="T52" i="31" s="1"/>
  <c r="T54" i="31" s="1"/>
  <c r="T57" i="31" s="1"/>
  <c r="T60" i="31" s="1"/>
  <c r="S33" i="31"/>
  <c r="R33" i="31"/>
  <c r="Q33" i="31"/>
  <c r="Q49" i="31" s="1"/>
  <c r="Q52" i="31" s="1"/>
  <c r="Q54" i="31" s="1"/>
  <c r="Q57" i="31" s="1"/>
  <c r="Q60" i="31" s="1"/>
  <c r="P33" i="31"/>
  <c r="P49" i="31" s="1"/>
  <c r="P52" i="31" s="1"/>
  <c r="P54" i="31" s="1"/>
  <c r="P57" i="31" s="1"/>
  <c r="P60" i="31" s="1"/>
  <c r="O33" i="31"/>
  <c r="N33" i="31"/>
  <c r="M33" i="31"/>
  <c r="M49" i="31" s="1"/>
  <c r="M52" i="31" s="1"/>
  <c r="M54" i="31" s="1"/>
  <c r="M57" i="31" s="1"/>
  <c r="M60" i="31" s="1"/>
  <c r="L33" i="31"/>
  <c r="L49" i="31" s="1"/>
  <c r="L52" i="31" s="1"/>
  <c r="L54" i="31" s="1"/>
  <c r="L57" i="31" s="1"/>
  <c r="L60" i="31" s="1"/>
  <c r="K33" i="31"/>
  <c r="J33" i="31"/>
  <c r="I33" i="31"/>
  <c r="H33" i="31"/>
  <c r="G33" i="31"/>
  <c r="G49" i="31" s="1"/>
  <c r="G52" i="31" s="1"/>
  <c r="G54" i="31" s="1"/>
  <c r="G57" i="31" s="1"/>
  <c r="G60" i="31" s="1"/>
  <c r="F33" i="31"/>
  <c r="F49" i="31" s="1"/>
  <c r="F52" i="31" s="1"/>
  <c r="F54" i="31" s="1"/>
  <c r="F57" i="31" s="1"/>
  <c r="F60" i="31" s="1"/>
  <c r="E33" i="31"/>
  <c r="E49" i="31" s="1"/>
  <c r="E52" i="31" s="1"/>
  <c r="E54" i="31" s="1"/>
  <c r="E57" i="31" s="1"/>
  <c r="E60" i="31" s="1"/>
  <c r="D33" i="31"/>
  <c r="C33" i="31"/>
  <c r="Q49" i="32"/>
  <c r="Q52" i="32" s="1"/>
  <c r="Q54" i="32" s="1"/>
  <c r="Q57" i="32" s="1"/>
  <c r="Q60" i="32" s="1"/>
  <c r="I49" i="32"/>
  <c r="I52" i="32" s="1"/>
  <c r="I54" i="32" s="1"/>
  <c r="I57" i="32" s="1"/>
  <c r="I60" i="32" s="1"/>
  <c r="AA48" i="32"/>
  <c r="Z48" i="32"/>
  <c r="Y48" i="32"/>
  <c r="X48" i="32"/>
  <c r="W48" i="32"/>
  <c r="V48" i="32"/>
  <c r="U48" i="32"/>
  <c r="T48" i="32"/>
  <c r="S48" i="32"/>
  <c r="R48" i="32"/>
  <c r="R49" i="32" s="1"/>
  <c r="R52" i="32" s="1"/>
  <c r="R54" i="32" s="1"/>
  <c r="R57" i="32" s="1"/>
  <c r="R60" i="32" s="1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33" i="32"/>
  <c r="Y33" i="32"/>
  <c r="Y49" i="32" s="1"/>
  <c r="Y52" i="32" s="1"/>
  <c r="Y54" i="32" s="1"/>
  <c r="Y57" i="32" s="1"/>
  <c r="Y60" i="32" s="1"/>
  <c r="X33" i="32"/>
  <c r="X49" i="32" s="1"/>
  <c r="W33" i="32"/>
  <c r="V33" i="32"/>
  <c r="U33" i="32"/>
  <c r="U49" i="32" s="1"/>
  <c r="U52" i="32" s="1"/>
  <c r="U54" i="32" s="1"/>
  <c r="U57" i="32" s="1"/>
  <c r="U60" i="32" s="1"/>
  <c r="T33" i="32"/>
  <c r="T49" i="32" s="1"/>
  <c r="T52" i="32" s="1"/>
  <c r="T54" i="32" s="1"/>
  <c r="T57" i="32" s="1"/>
  <c r="T60" i="32" s="1"/>
  <c r="S33" i="32"/>
  <c r="S49" i="32" s="1"/>
  <c r="S52" i="32" s="1"/>
  <c r="S54" i="32" s="1"/>
  <c r="S57" i="32" s="1"/>
  <c r="S60" i="32" s="1"/>
  <c r="R33" i="32"/>
  <c r="Q33" i="32"/>
  <c r="P33" i="32"/>
  <c r="O33" i="32"/>
  <c r="O49" i="32" s="1"/>
  <c r="O52" i="32" s="1"/>
  <c r="O54" i="32" s="1"/>
  <c r="O57" i="32" s="1"/>
  <c r="O60" i="32" s="1"/>
  <c r="N33" i="32"/>
  <c r="N49" i="32" s="1"/>
  <c r="N52" i="32" s="1"/>
  <c r="N54" i="32" s="1"/>
  <c r="N57" i="32" s="1"/>
  <c r="N60" i="32" s="1"/>
  <c r="M33" i="32"/>
  <c r="M49" i="32" s="1"/>
  <c r="M52" i="32" s="1"/>
  <c r="M54" i="32" s="1"/>
  <c r="M57" i="32" s="1"/>
  <c r="M60" i="32" s="1"/>
  <c r="L33" i="32"/>
  <c r="L49" i="32" s="1"/>
  <c r="L52" i="32" s="1"/>
  <c r="L54" i="32" s="1"/>
  <c r="L57" i="32" s="1"/>
  <c r="L60" i="32" s="1"/>
  <c r="K33" i="32"/>
  <c r="K49" i="32" s="1"/>
  <c r="K52" i="32" s="1"/>
  <c r="K54" i="32" s="1"/>
  <c r="K57" i="32" s="1"/>
  <c r="K60" i="32" s="1"/>
  <c r="J33" i="32"/>
  <c r="I33" i="32"/>
  <c r="H33" i="32"/>
  <c r="H49" i="32" s="1"/>
  <c r="H52" i="32" s="1"/>
  <c r="H54" i="32" s="1"/>
  <c r="H57" i="32" s="1"/>
  <c r="H60" i="32" s="1"/>
  <c r="G33" i="32"/>
  <c r="G49" i="32" s="1"/>
  <c r="G52" i="32" s="1"/>
  <c r="G54" i="32" s="1"/>
  <c r="G57" i="32" s="1"/>
  <c r="G60" i="32" s="1"/>
  <c r="F33" i="32"/>
  <c r="F49" i="32" s="1"/>
  <c r="F52" i="32" s="1"/>
  <c r="F54" i="32" s="1"/>
  <c r="F57" i="32" s="1"/>
  <c r="F60" i="32" s="1"/>
  <c r="E33" i="32"/>
  <c r="D33" i="32"/>
  <c r="C33" i="32"/>
  <c r="C49" i="32" s="1"/>
  <c r="C52" i="32" s="1"/>
  <c r="C54" i="32" s="1"/>
  <c r="C57" i="32" s="1"/>
  <c r="C60" i="32" s="1"/>
  <c r="X49" i="1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I49" i="1" s="1"/>
  <c r="I52" i="1" s="1"/>
  <c r="I54" i="1" s="1"/>
  <c r="I57" i="1" s="1"/>
  <c r="I60" i="1" s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Z33" i="1" s="1"/>
  <c r="X33" i="1"/>
  <c r="W33" i="1"/>
  <c r="W49" i="1" s="1"/>
  <c r="W52" i="1" s="1"/>
  <c r="W54" i="1" s="1"/>
  <c r="W57" i="1" s="1"/>
  <c r="W60" i="1" s="1"/>
  <c r="V33" i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L33" i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H33" i="1"/>
  <c r="G33" i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H49" i="1" l="1"/>
  <c r="H52" i="1" s="1"/>
  <c r="H54" i="1" s="1"/>
  <c r="H57" i="1" s="1"/>
  <c r="H60" i="1" s="1"/>
  <c r="E49" i="27"/>
  <c r="E52" i="27" s="1"/>
  <c r="E54" i="27" s="1"/>
  <c r="E57" i="27" s="1"/>
  <c r="E60" i="27" s="1"/>
  <c r="Z48" i="17"/>
  <c r="U49" i="29"/>
  <c r="U52" i="29" s="1"/>
  <c r="U54" i="29" s="1"/>
  <c r="U57" i="29" s="1"/>
  <c r="U60" i="29" s="1"/>
  <c r="AA49" i="27"/>
  <c r="AA52" i="27" s="1"/>
  <c r="AA54" i="27" s="1"/>
  <c r="AA57" i="27" s="1"/>
  <c r="AA60" i="27" s="1"/>
  <c r="D49" i="17"/>
  <c r="D52" i="17" s="1"/>
  <c r="D54" i="17" s="1"/>
  <c r="D57" i="17" s="1"/>
  <c r="D60" i="17" s="1"/>
  <c r="F49" i="12"/>
  <c r="F52" i="12" s="1"/>
  <c r="F54" i="12" s="1"/>
  <c r="F57" i="12" s="1"/>
  <c r="F60" i="12" s="1"/>
  <c r="U49" i="9"/>
  <c r="U52" i="9" s="1"/>
  <c r="U54" i="9" s="1"/>
  <c r="U57" i="9" s="1"/>
  <c r="U60" i="9" s="1"/>
  <c r="M49" i="5"/>
  <c r="M52" i="5" s="1"/>
  <c r="M54" i="5" s="1"/>
  <c r="M57" i="5" s="1"/>
  <c r="M60" i="5" s="1"/>
  <c r="X49" i="24"/>
  <c r="V49" i="21"/>
  <c r="V52" i="21" s="1"/>
  <c r="V54" i="21" s="1"/>
  <c r="V57" i="21" s="1"/>
  <c r="V60" i="21" s="1"/>
  <c r="O49" i="18"/>
  <c r="O52" i="18" s="1"/>
  <c r="O54" i="18" s="1"/>
  <c r="O57" i="18" s="1"/>
  <c r="O60" i="18" s="1"/>
  <c r="V49" i="9"/>
  <c r="V52" i="9" s="1"/>
  <c r="V54" i="9" s="1"/>
  <c r="V57" i="9" s="1"/>
  <c r="V60" i="9" s="1"/>
  <c r="G49" i="27"/>
  <c r="G52" i="27" s="1"/>
  <c r="G54" i="27" s="1"/>
  <c r="G57" i="27" s="1"/>
  <c r="G60" i="27" s="1"/>
  <c r="Z49" i="13"/>
  <c r="X52" i="13"/>
  <c r="X54" i="13" s="1"/>
  <c r="Z33" i="31"/>
  <c r="X49" i="31"/>
  <c r="X52" i="31" s="1"/>
  <c r="J49" i="32"/>
  <c r="J52" i="32" s="1"/>
  <c r="J54" i="32" s="1"/>
  <c r="J57" i="32" s="1"/>
  <c r="J60" i="32" s="1"/>
  <c r="Z48" i="13"/>
  <c r="Z49" i="1"/>
  <c r="L49" i="22"/>
  <c r="L52" i="22" s="1"/>
  <c r="L54" i="22" s="1"/>
  <c r="L57" i="22" s="1"/>
  <c r="L60" i="22" s="1"/>
  <c r="C49" i="31"/>
  <c r="C52" i="31" s="1"/>
  <c r="C54" i="31" s="1"/>
  <c r="C57" i="31" s="1"/>
  <c r="C60" i="31" s="1"/>
  <c r="W49" i="28"/>
  <c r="W52" i="28" s="1"/>
  <c r="W54" i="28" s="1"/>
  <c r="W57" i="28" s="1"/>
  <c r="W60" i="28" s="1"/>
  <c r="Q49" i="1"/>
  <c r="Q52" i="1" s="1"/>
  <c r="Q54" i="1" s="1"/>
  <c r="Q57" i="1" s="1"/>
  <c r="Q60" i="1" s="1"/>
  <c r="X49" i="28"/>
  <c r="T49" i="25"/>
  <c r="T52" i="25" s="1"/>
  <c r="T54" i="25" s="1"/>
  <c r="T57" i="25" s="1"/>
  <c r="T60" i="25" s="1"/>
  <c r="I49" i="11"/>
  <c r="I52" i="11" s="1"/>
  <c r="I54" i="11" s="1"/>
  <c r="I57" i="11" s="1"/>
  <c r="I60" i="11" s="1"/>
  <c r="D49" i="8"/>
  <c r="D52" i="8" s="1"/>
  <c r="D54" i="8" s="1"/>
  <c r="D57" i="8" s="1"/>
  <c r="D60" i="8" s="1"/>
  <c r="AA49" i="8"/>
  <c r="AA52" i="8" s="1"/>
  <c r="AA54" i="8" s="1"/>
  <c r="AA57" i="8" s="1"/>
  <c r="AA60" i="8" s="1"/>
  <c r="Z48" i="8"/>
  <c r="V49" i="5"/>
  <c r="V52" i="5" s="1"/>
  <c r="V54" i="5" s="1"/>
  <c r="V57" i="5" s="1"/>
  <c r="V60" i="5" s="1"/>
  <c r="C49" i="28"/>
  <c r="C52" i="28" s="1"/>
  <c r="C54" i="28" s="1"/>
  <c r="C57" i="28" s="1"/>
  <c r="C60" i="28" s="1"/>
  <c r="Y49" i="28"/>
  <c r="Y52" i="28" s="1"/>
  <c r="Y54" i="28" s="1"/>
  <c r="Y57" i="28" s="1"/>
  <c r="Y60" i="28" s="1"/>
  <c r="V49" i="28"/>
  <c r="V52" i="28" s="1"/>
  <c r="V54" i="28" s="1"/>
  <c r="V57" i="28" s="1"/>
  <c r="V60" i="28" s="1"/>
  <c r="G49" i="26"/>
  <c r="G52" i="26" s="1"/>
  <c r="G54" i="26" s="1"/>
  <c r="G57" i="26" s="1"/>
  <c r="G60" i="26" s="1"/>
  <c r="U49" i="25"/>
  <c r="U52" i="25" s="1"/>
  <c r="U54" i="25" s="1"/>
  <c r="U57" i="25" s="1"/>
  <c r="U60" i="25" s="1"/>
  <c r="M49" i="16"/>
  <c r="M52" i="16" s="1"/>
  <c r="M54" i="16" s="1"/>
  <c r="M57" i="16" s="1"/>
  <c r="M60" i="16" s="1"/>
  <c r="J49" i="11"/>
  <c r="J52" i="11" s="1"/>
  <c r="J54" i="11" s="1"/>
  <c r="J57" i="11" s="1"/>
  <c r="J60" i="11" s="1"/>
  <c r="Z49" i="30"/>
  <c r="M49" i="3"/>
  <c r="M52" i="3" s="1"/>
  <c r="M54" i="3" s="1"/>
  <c r="M57" i="3" s="1"/>
  <c r="M60" i="3" s="1"/>
  <c r="R49" i="29"/>
  <c r="R52" i="29" s="1"/>
  <c r="R54" i="29" s="1"/>
  <c r="R57" i="29" s="1"/>
  <c r="R60" i="29" s="1"/>
  <c r="T49" i="14"/>
  <c r="T52" i="14" s="1"/>
  <c r="T54" i="14" s="1"/>
  <c r="T57" i="14" s="1"/>
  <c r="T60" i="14" s="1"/>
  <c r="Q49" i="6"/>
  <c r="Q52" i="6" s="1"/>
  <c r="Q54" i="6" s="1"/>
  <c r="Q57" i="6" s="1"/>
  <c r="Q60" i="6" s="1"/>
  <c r="P49" i="18"/>
  <c r="P52" i="18" s="1"/>
  <c r="P54" i="18" s="1"/>
  <c r="P57" i="18" s="1"/>
  <c r="P60" i="18" s="1"/>
  <c r="H49" i="26"/>
  <c r="H52" i="26" s="1"/>
  <c r="H54" i="26" s="1"/>
  <c r="H57" i="26" s="1"/>
  <c r="H60" i="26" s="1"/>
  <c r="X49" i="25"/>
  <c r="X52" i="25" s="1"/>
  <c r="Z33" i="25"/>
  <c r="F49" i="30"/>
  <c r="F52" i="30" s="1"/>
  <c r="F54" i="30" s="1"/>
  <c r="F57" i="30" s="1"/>
  <c r="F60" i="30" s="1"/>
  <c r="S49" i="29"/>
  <c r="S52" i="29" s="1"/>
  <c r="S54" i="29" s="1"/>
  <c r="S57" i="29" s="1"/>
  <c r="S60" i="29" s="1"/>
  <c r="Z49" i="12"/>
  <c r="R49" i="6"/>
  <c r="R52" i="6" s="1"/>
  <c r="R54" i="6" s="1"/>
  <c r="R57" i="6" s="1"/>
  <c r="R60" i="6" s="1"/>
  <c r="L49" i="1"/>
  <c r="L52" i="1" s="1"/>
  <c r="L54" i="1" s="1"/>
  <c r="L57" i="1" s="1"/>
  <c r="L60" i="1" s="1"/>
  <c r="D49" i="32"/>
  <c r="D52" i="32" s="1"/>
  <c r="D54" i="32" s="1"/>
  <c r="D57" i="32" s="1"/>
  <c r="D60" i="32" s="1"/>
  <c r="AA49" i="32"/>
  <c r="AA52" i="32" s="1"/>
  <c r="AA54" i="32" s="1"/>
  <c r="AA57" i="32" s="1"/>
  <c r="AA60" i="32" s="1"/>
  <c r="R49" i="31"/>
  <c r="R52" i="31" s="1"/>
  <c r="R54" i="31" s="1"/>
  <c r="R57" i="31" s="1"/>
  <c r="R60" i="31" s="1"/>
  <c r="C49" i="30"/>
  <c r="C52" i="30" s="1"/>
  <c r="C54" i="30" s="1"/>
  <c r="C57" i="30" s="1"/>
  <c r="C60" i="30" s="1"/>
  <c r="P49" i="29"/>
  <c r="P52" i="29" s="1"/>
  <c r="P54" i="29" s="1"/>
  <c r="P57" i="29" s="1"/>
  <c r="P60" i="29" s="1"/>
  <c r="Y49" i="26"/>
  <c r="Y52" i="26" s="1"/>
  <c r="Y54" i="26" s="1"/>
  <c r="Y57" i="26" s="1"/>
  <c r="Y60" i="26" s="1"/>
  <c r="T49" i="24"/>
  <c r="T52" i="24" s="1"/>
  <c r="T54" i="24" s="1"/>
  <c r="T57" i="24" s="1"/>
  <c r="T60" i="24" s="1"/>
  <c r="W49" i="23"/>
  <c r="W52" i="23" s="1"/>
  <c r="W54" i="23" s="1"/>
  <c r="W57" i="23" s="1"/>
  <c r="W60" i="23" s="1"/>
  <c r="H49" i="22"/>
  <c r="H52" i="22" s="1"/>
  <c r="H54" i="22" s="1"/>
  <c r="H57" i="22" s="1"/>
  <c r="H60" i="22" s="1"/>
  <c r="L49" i="19"/>
  <c r="L52" i="19" s="1"/>
  <c r="L54" i="19" s="1"/>
  <c r="L57" i="19" s="1"/>
  <c r="L60" i="19" s="1"/>
  <c r="R49" i="14"/>
  <c r="R52" i="14" s="1"/>
  <c r="R54" i="14" s="1"/>
  <c r="R57" i="14" s="1"/>
  <c r="R60" i="14" s="1"/>
  <c r="AA49" i="11"/>
  <c r="AA52" i="11" s="1"/>
  <c r="AA54" i="11" s="1"/>
  <c r="AA57" i="11" s="1"/>
  <c r="AA60" i="11" s="1"/>
  <c r="K49" i="10"/>
  <c r="K52" i="10" s="1"/>
  <c r="K54" i="10" s="1"/>
  <c r="K57" i="10" s="1"/>
  <c r="K60" i="10" s="1"/>
  <c r="R49" i="9"/>
  <c r="R52" i="9" s="1"/>
  <c r="R54" i="9" s="1"/>
  <c r="R57" i="9" s="1"/>
  <c r="R60" i="9" s="1"/>
  <c r="T49" i="8"/>
  <c r="T52" i="8" s="1"/>
  <c r="T54" i="8" s="1"/>
  <c r="T57" i="8" s="1"/>
  <c r="T60" i="8" s="1"/>
  <c r="R49" i="8"/>
  <c r="R52" i="8" s="1"/>
  <c r="R54" i="8" s="1"/>
  <c r="R57" i="8" s="1"/>
  <c r="R60" i="8" s="1"/>
  <c r="Q49" i="5"/>
  <c r="Q52" i="5" s="1"/>
  <c r="Q54" i="5" s="1"/>
  <c r="Q57" i="5" s="1"/>
  <c r="Q60" i="5" s="1"/>
  <c r="I49" i="3"/>
  <c r="I52" i="3" s="1"/>
  <c r="I54" i="3" s="1"/>
  <c r="I57" i="3" s="1"/>
  <c r="I60" i="3" s="1"/>
  <c r="O49" i="2"/>
  <c r="O52" i="2" s="1"/>
  <c r="O54" i="2" s="1"/>
  <c r="O57" i="2" s="1"/>
  <c r="O60" i="2" s="1"/>
  <c r="M49" i="1"/>
  <c r="M52" i="1" s="1"/>
  <c r="M54" i="1" s="1"/>
  <c r="M57" i="1" s="1"/>
  <c r="M60" i="1" s="1"/>
  <c r="E49" i="32"/>
  <c r="E52" i="32" s="1"/>
  <c r="E54" i="32" s="1"/>
  <c r="E57" i="32" s="1"/>
  <c r="E60" i="32" s="1"/>
  <c r="AA49" i="30"/>
  <c r="AA52" i="30" s="1"/>
  <c r="AA54" i="30" s="1"/>
  <c r="AA57" i="30" s="1"/>
  <c r="AA60" i="30" s="1"/>
  <c r="Z48" i="30"/>
  <c r="Q49" i="29"/>
  <c r="Q52" i="29" s="1"/>
  <c r="Q54" i="29" s="1"/>
  <c r="Q57" i="29" s="1"/>
  <c r="Q60" i="29" s="1"/>
  <c r="U49" i="28"/>
  <c r="U52" i="28" s="1"/>
  <c r="U54" i="28" s="1"/>
  <c r="U57" i="28" s="1"/>
  <c r="U60" i="28" s="1"/>
  <c r="D49" i="26"/>
  <c r="D52" i="26" s="1"/>
  <c r="D54" i="26" s="1"/>
  <c r="D57" i="26" s="1"/>
  <c r="D60" i="26" s="1"/>
  <c r="U49" i="24"/>
  <c r="U52" i="24" s="1"/>
  <c r="U54" i="24" s="1"/>
  <c r="U57" i="24" s="1"/>
  <c r="U60" i="24" s="1"/>
  <c r="X49" i="23"/>
  <c r="I49" i="22"/>
  <c r="I52" i="22" s="1"/>
  <c r="I54" i="22" s="1"/>
  <c r="I57" i="22" s="1"/>
  <c r="I60" i="22" s="1"/>
  <c r="S49" i="21"/>
  <c r="S52" i="21" s="1"/>
  <c r="S54" i="21" s="1"/>
  <c r="S57" i="21" s="1"/>
  <c r="S60" i="21" s="1"/>
  <c r="M49" i="19"/>
  <c r="M52" i="19" s="1"/>
  <c r="M54" i="19" s="1"/>
  <c r="M57" i="19" s="1"/>
  <c r="M60" i="19" s="1"/>
  <c r="L49" i="18"/>
  <c r="L52" i="18" s="1"/>
  <c r="L54" i="18" s="1"/>
  <c r="L57" i="18" s="1"/>
  <c r="L60" i="18" s="1"/>
  <c r="J49" i="18"/>
  <c r="J52" i="18" s="1"/>
  <c r="J54" i="18" s="1"/>
  <c r="J57" i="18" s="1"/>
  <c r="J60" i="18" s="1"/>
  <c r="V49" i="17"/>
  <c r="V52" i="17" s="1"/>
  <c r="V54" i="17" s="1"/>
  <c r="V57" i="17" s="1"/>
  <c r="V60" i="17" s="1"/>
  <c r="M49" i="15"/>
  <c r="M52" i="15" s="1"/>
  <c r="M54" i="15" s="1"/>
  <c r="M57" i="15" s="1"/>
  <c r="M60" i="15" s="1"/>
  <c r="C49" i="13"/>
  <c r="C52" i="13" s="1"/>
  <c r="C54" i="13" s="1"/>
  <c r="C57" i="13" s="1"/>
  <c r="C60" i="13" s="1"/>
  <c r="C49" i="12"/>
  <c r="C52" i="12" s="1"/>
  <c r="C54" i="12" s="1"/>
  <c r="C57" i="12" s="1"/>
  <c r="C60" i="12" s="1"/>
  <c r="E49" i="11"/>
  <c r="E52" i="11" s="1"/>
  <c r="E54" i="11" s="1"/>
  <c r="E57" i="11" s="1"/>
  <c r="E60" i="11" s="1"/>
  <c r="L49" i="10"/>
  <c r="L52" i="10" s="1"/>
  <c r="L54" i="10" s="1"/>
  <c r="L57" i="10" s="1"/>
  <c r="L60" i="10" s="1"/>
  <c r="S49" i="9"/>
  <c r="S52" i="9" s="1"/>
  <c r="S54" i="9" s="1"/>
  <c r="S57" i="9" s="1"/>
  <c r="S60" i="9" s="1"/>
  <c r="Q49" i="9"/>
  <c r="Q52" i="9" s="1"/>
  <c r="Q54" i="9" s="1"/>
  <c r="Q57" i="9" s="1"/>
  <c r="Q60" i="9" s="1"/>
  <c r="U49" i="8"/>
  <c r="U52" i="8" s="1"/>
  <c r="U54" i="8" s="1"/>
  <c r="U57" i="8" s="1"/>
  <c r="U60" i="8" s="1"/>
  <c r="C49" i="7"/>
  <c r="C52" i="7" s="1"/>
  <c r="C54" i="7" s="1"/>
  <c r="C57" i="7" s="1"/>
  <c r="C60" i="7" s="1"/>
  <c r="Y49" i="7"/>
  <c r="Y52" i="7" s="1"/>
  <c r="Y54" i="7" s="1"/>
  <c r="Y57" i="7" s="1"/>
  <c r="Y60" i="7" s="1"/>
  <c r="M49" i="6"/>
  <c r="M52" i="6" s="1"/>
  <c r="M54" i="6" s="1"/>
  <c r="M57" i="6" s="1"/>
  <c r="M60" i="6" s="1"/>
  <c r="R49" i="5"/>
  <c r="R52" i="5" s="1"/>
  <c r="R54" i="5" s="1"/>
  <c r="R57" i="5" s="1"/>
  <c r="R60" i="5" s="1"/>
  <c r="J49" i="3"/>
  <c r="J52" i="3" s="1"/>
  <c r="J54" i="3" s="1"/>
  <c r="J57" i="3" s="1"/>
  <c r="J60" i="3" s="1"/>
  <c r="V49" i="24"/>
  <c r="V52" i="24" s="1"/>
  <c r="V54" i="24" s="1"/>
  <c r="V57" i="24" s="1"/>
  <c r="V60" i="24" s="1"/>
  <c r="Y49" i="23"/>
  <c r="Y52" i="23" s="1"/>
  <c r="Y54" i="23" s="1"/>
  <c r="Y57" i="23" s="1"/>
  <c r="Y60" i="23" s="1"/>
  <c r="J49" i="22"/>
  <c r="J52" i="22" s="1"/>
  <c r="J54" i="22" s="1"/>
  <c r="J57" i="22" s="1"/>
  <c r="J60" i="22" s="1"/>
  <c r="K49" i="20"/>
  <c r="K52" i="20" s="1"/>
  <c r="K54" i="20" s="1"/>
  <c r="K57" i="20" s="1"/>
  <c r="K60" i="20" s="1"/>
  <c r="N49" i="19"/>
  <c r="N52" i="19" s="1"/>
  <c r="N54" i="19" s="1"/>
  <c r="N57" i="19" s="1"/>
  <c r="N60" i="19" s="1"/>
  <c r="W49" i="17"/>
  <c r="W52" i="17" s="1"/>
  <c r="W54" i="17" s="1"/>
  <c r="W57" i="17" s="1"/>
  <c r="W60" i="17" s="1"/>
  <c r="N49" i="15"/>
  <c r="N52" i="15" s="1"/>
  <c r="N54" i="15" s="1"/>
  <c r="N57" i="15" s="1"/>
  <c r="N60" i="15" s="1"/>
  <c r="D49" i="13"/>
  <c r="D52" i="13" s="1"/>
  <c r="D54" i="13" s="1"/>
  <c r="D57" i="13" s="1"/>
  <c r="D60" i="13" s="1"/>
  <c r="D49" i="12"/>
  <c r="D52" i="12" s="1"/>
  <c r="D54" i="12" s="1"/>
  <c r="D57" i="12" s="1"/>
  <c r="D60" i="12" s="1"/>
  <c r="AA49" i="12"/>
  <c r="AA52" i="12" s="1"/>
  <c r="AA54" i="12" s="1"/>
  <c r="AA57" i="12" s="1"/>
  <c r="AA60" i="12" s="1"/>
  <c r="F49" i="11"/>
  <c r="F52" i="11" s="1"/>
  <c r="F54" i="11" s="1"/>
  <c r="F57" i="11" s="1"/>
  <c r="F60" i="11" s="1"/>
  <c r="T49" i="9"/>
  <c r="T52" i="9" s="1"/>
  <c r="T54" i="9" s="1"/>
  <c r="T57" i="9" s="1"/>
  <c r="T60" i="9" s="1"/>
  <c r="D49" i="7"/>
  <c r="D52" i="7" s="1"/>
  <c r="D54" i="7" s="1"/>
  <c r="D57" i="7" s="1"/>
  <c r="D60" i="7" s="1"/>
  <c r="N49" i="6"/>
  <c r="N52" i="6" s="1"/>
  <c r="N54" i="6" s="1"/>
  <c r="N57" i="6" s="1"/>
  <c r="N60" i="6" s="1"/>
  <c r="S49" i="5"/>
  <c r="S52" i="5" s="1"/>
  <c r="S54" i="5" s="1"/>
  <c r="S57" i="5" s="1"/>
  <c r="S60" i="5" s="1"/>
  <c r="C49" i="4"/>
  <c r="C52" i="4" s="1"/>
  <c r="C54" i="4" s="1"/>
  <c r="C57" i="4" s="1"/>
  <c r="C60" i="4" s="1"/>
  <c r="Y49" i="4"/>
  <c r="Y52" i="4" s="1"/>
  <c r="Y54" i="4" s="1"/>
  <c r="Y57" i="4" s="1"/>
  <c r="Y60" i="4" s="1"/>
  <c r="K49" i="3"/>
  <c r="K52" i="3" s="1"/>
  <c r="K54" i="3" s="1"/>
  <c r="K57" i="3" s="1"/>
  <c r="K60" i="3" s="1"/>
  <c r="W49" i="24"/>
  <c r="W52" i="24" s="1"/>
  <c r="W54" i="24" s="1"/>
  <c r="W57" i="24" s="1"/>
  <c r="W60" i="24" s="1"/>
  <c r="D49" i="23"/>
  <c r="D52" i="23" s="1"/>
  <c r="D54" i="23" s="1"/>
  <c r="D57" i="23" s="1"/>
  <c r="D60" i="23" s="1"/>
  <c r="Z48" i="23"/>
  <c r="U49" i="21"/>
  <c r="U52" i="21" s="1"/>
  <c r="U54" i="21" s="1"/>
  <c r="U57" i="21" s="1"/>
  <c r="U60" i="21" s="1"/>
  <c r="L49" i="20"/>
  <c r="L52" i="20" s="1"/>
  <c r="L54" i="20" s="1"/>
  <c r="L57" i="20" s="1"/>
  <c r="L60" i="20" s="1"/>
  <c r="O49" i="19"/>
  <c r="O52" i="19" s="1"/>
  <c r="O54" i="19" s="1"/>
  <c r="O57" i="19" s="1"/>
  <c r="O60" i="19" s="1"/>
  <c r="N49" i="18"/>
  <c r="N52" i="18" s="1"/>
  <c r="N54" i="18" s="1"/>
  <c r="N57" i="18" s="1"/>
  <c r="N60" i="18" s="1"/>
  <c r="Z33" i="17"/>
  <c r="L49" i="16"/>
  <c r="L52" i="16" s="1"/>
  <c r="L54" i="16" s="1"/>
  <c r="L57" i="16" s="1"/>
  <c r="L60" i="16" s="1"/>
  <c r="O49" i="15"/>
  <c r="O52" i="15" s="1"/>
  <c r="O54" i="15" s="1"/>
  <c r="O57" i="15" s="1"/>
  <c r="O60" i="15" s="1"/>
  <c r="U49" i="14"/>
  <c r="U52" i="14" s="1"/>
  <c r="U54" i="14" s="1"/>
  <c r="U57" i="14" s="1"/>
  <c r="U60" i="14" s="1"/>
  <c r="AA49" i="13"/>
  <c r="AA52" i="13" s="1"/>
  <c r="AA54" i="13" s="1"/>
  <c r="AA57" i="13" s="1"/>
  <c r="AA60" i="13" s="1"/>
  <c r="E49" i="12"/>
  <c r="E52" i="12" s="1"/>
  <c r="E54" i="12" s="1"/>
  <c r="E57" i="12" s="1"/>
  <c r="E60" i="12" s="1"/>
  <c r="E49" i="7"/>
  <c r="E52" i="7" s="1"/>
  <c r="E54" i="7" s="1"/>
  <c r="E57" i="7" s="1"/>
  <c r="E60" i="7" s="1"/>
  <c r="AA49" i="7"/>
  <c r="AA52" i="7" s="1"/>
  <c r="AA54" i="7" s="1"/>
  <c r="AA57" i="7" s="1"/>
  <c r="AA60" i="7" s="1"/>
  <c r="O49" i="6"/>
  <c r="O52" i="6" s="1"/>
  <c r="O54" i="6" s="1"/>
  <c r="O57" i="6" s="1"/>
  <c r="O60" i="6" s="1"/>
  <c r="T49" i="5"/>
  <c r="T52" i="5" s="1"/>
  <c r="T54" i="5" s="1"/>
  <c r="T57" i="5" s="1"/>
  <c r="T60" i="5" s="1"/>
  <c r="D49" i="4"/>
  <c r="D52" i="4" s="1"/>
  <c r="D54" i="4" s="1"/>
  <c r="D57" i="4" s="1"/>
  <c r="D60" i="4" s="1"/>
  <c r="AA49" i="4"/>
  <c r="AA52" i="4" s="1"/>
  <c r="AA54" i="4" s="1"/>
  <c r="AA57" i="4" s="1"/>
  <c r="AA60" i="4" s="1"/>
  <c r="L49" i="3"/>
  <c r="L52" i="3" s="1"/>
  <c r="L54" i="3" s="1"/>
  <c r="L57" i="3" s="1"/>
  <c r="L60" i="3" s="1"/>
  <c r="V49" i="1"/>
  <c r="V52" i="1" s="1"/>
  <c r="V54" i="1" s="1"/>
  <c r="V57" i="1" s="1"/>
  <c r="V60" i="1" s="1"/>
  <c r="D49" i="31"/>
  <c r="D52" i="31" s="1"/>
  <c r="D54" i="31" s="1"/>
  <c r="D57" i="31" s="1"/>
  <c r="D60" i="31" s="1"/>
  <c r="Z48" i="29"/>
  <c r="M49" i="26"/>
  <c r="M52" i="26" s="1"/>
  <c r="M54" i="26" s="1"/>
  <c r="M57" i="26" s="1"/>
  <c r="M60" i="26" s="1"/>
  <c r="D49" i="25"/>
  <c r="D52" i="25" s="1"/>
  <c r="D54" i="25" s="1"/>
  <c r="D57" i="25" s="1"/>
  <c r="D60" i="25" s="1"/>
  <c r="D49" i="21"/>
  <c r="D52" i="21" s="1"/>
  <c r="D54" i="21" s="1"/>
  <c r="D57" i="21" s="1"/>
  <c r="D60" i="21" s="1"/>
  <c r="D49" i="14"/>
  <c r="D52" i="14" s="1"/>
  <c r="D54" i="14" s="1"/>
  <c r="D57" i="14" s="1"/>
  <c r="D60" i="14" s="1"/>
  <c r="L49" i="13"/>
  <c r="L52" i="13" s="1"/>
  <c r="L54" i="13" s="1"/>
  <c r="L57" i="13" s="1"/>
  <c r="L60" i="13" s="1"/>
  <c r="L49" i="7"/>
  <c r="L52" i="7" s="1"/>
  <c r="L54" i="7" s="1"/>
  <c r="L57" i="7" s="1"/>
  <c r="L60" i="7" s="1"/>
  <c r="C49" i="2"/>
  <c r="C52" i="2" s="1"/>
  <c r="C54" i="2" s="1"/>
  <c r="C57" i="2" s="1"/>
  <c r="C60" i="2" s="1"/>
  <c r="L49" i="23"/>
  <c r="L52" i="23" s="1"/>
  <c r="L54" i="23" s="1"/>
  <c r="L57" i="23" s="1"/>
  <c r="L60" i="23" s="1"/>
  <c r="G49" i="21"/>
  <c r="G52" i="21" s="1"/>
  <c r="G54" i="21" s="1"/>
  <c r="G57" i="21" s="1"/>
  <c r="G60" i="21" s="1"/>
  <c r="T49" i="20"/>
  <c r="T52" i="20" s="1"/>
  <c r="T54" i="20" s="1"/>
  <c r="T57" i="20" s="1"/>
  <c r="T60" i="20" s="1"/>
  <c r="W49" i="19"/>
  <c r="W52" i="19" s="1"/>
  <c r="W54" i="19" s="1"/>
  <c r="W57" i="19" s="1"/>
  <c r="W60" i="19" s="1"/>
  <c r="V49" i="18"/>
  <c r="V52" i="18" s="1"/>
  <c r="V54" i="18" s="1"/>
  <c r="V57" i="18" s="1"/>
  <c r="V60" i="18" s="1"/>
  <c r="J49" i="17"/>
  <c r="J52" i="17" s="1"/>
  <c r="J54" i="17" s="1"/>
  <c r="J57" i="17" s="1"/>
  <c r="J60" i="17" s="1"/>
  <c r="T49" i="16"/>
  <c r="T52" i="16" s="1"/>
  <c r="T54" i="16" s="1"/>
  <c r="T57" i="16" s="1"/>
  <c r="T60" i="16" s="1"/>
  <c r="R49" i="16"/>
  <c r="R52" i="16" s="1"/>
  <c r="R54" i="16" s="1"/>
  <c r="R57" i="16" s="1"/>
  <c r="R60" i="16" s="1"/>
  <c r="W49" i="15"/>
  <c r="W52" i="15" s="1"/>
  <c r="W54" i="15" s="1"/>
  <c r="W57" i="15" s="1"/>
  <c r="W60" i="15" s="1"/>
  <c r="G49" i="14"/>
  <c r="G52" i="14" s="1"/>
  <c r="G54" i="14" s="1"/>
  <c r="G57" i="14" s="1"/>
  <c r="G60" i="14" s="1"/>
  <c r="J49" i="13"/>
  <c r="J52" i="13" s="1"/>
  <c r="J54" i="13" s="1"/>
  <c r="J57" i="13" s="1"/>
  <c r="J60" i="13" s="1"/>
  <c r="W49" i="6"/>
  <c r="W52" i="6" s="1"/>
  <c r="W54" i="6" s="1"/>
  <c r="W57" i="6" s="1"/>
  <c r="W60" i="6" s="1"/>
  <c r="L49" i="4"/>
  <c r="L52" i="4" s="1"/>
  <c r="L54" i="4" s="1"/>
  <c r="L57" i="4" s="1"/>
  <c r="L60" i="4" s="1"/>
  <c r="T49" i="3"/>
  <c r="T52" i="3" s="1"/>
  <c r="T54" i="3" s="1"/>
  <c r="T57" i="3" s="1"/>
  <c r="T60" i="3" s="1"/>
  <c r="Z33" i="2"/>
  <c r="P49" i="32"/>
  <c r="P52" i="32" s="1"/>
  <c r="P54" i="32" s="1"/>
  <c r="P57" i="32" s="1"/>
  <c r="P60" i="32" s="1"/>
  <c r="H49" i="31"/>
  <c r="H52" i="31" s="1"/>
  <c r="H54" i="31" s="1"/>
  <c r="H57" i="31" s="1"/>
  <c r="H60" i="31" s="1"/>
  <c r="O49" i="30"/>
  <c r="O52" i="30" s="1"/>
  <c r="O54" i="30" s="1"/>
  <c r="O57" i="30" s="1"/>
  <c r="O60" i="30" s="1"/>
  <c r="F49" i="29"/>
  <c r="F52" i="29" s="1"/>
  <c r="F54" i="29" s="1"/>
  <c r="F57" i="29" s="1"/>
  <c r="F60" i="29" s="1"/>
  <c r="J49" i="28"/>
  <c r="J52" i="28" s="1"/>
  <c r="J54" i="28" s="1"/>
  <c r="J57" i="28" s="1"/>
  <c r="J60" i="28" s="1"/>
  <c r="M49" i="27"/>
  <c r="M52" i="27" s="1"/>
  <c r="M54" i="27" s="1"/>
  <c r="M57" i="27" s="1"/>
  <c r="M60" i="27" s="1"/>
  <c r="O49" i="26"/>
  <c r="O52" i="26" s="1"/>
  <c r="O54" i="26" s="1"/>
  <c r="O57" i="26" s="1"/>
  <c r="O60" i="26" s="1"/>
  <c r="L49" i="26"/>
  <c r="L52" i="26" s="1"/>
  <c r="L54" i="26" s="1"/>
  <c r="L57" i="26" s="1"/>
  <c r="L60" i="26" s="1"/>
  <c r="F49" i="25"/>
  <c r="F52" i="25" s="1"/>
  <c r="F54" i="25" s="1"/>
  <c r="F57" i="25" s="1"/>
  <c r="F60" i="25" s="1"/>
  <c r="M49" i="23"/>
  <c r="M52" i="23" s="1"/>
  <c r="M54" i="23" s="1"/>
  <c r="M57" i="23" s="1"/>
  <c r="M60" i="23" s="1"/>
  <c r="K49" i="23"/>
  <c r="K52" i="23" s="1"/>
  <c r="K54" i="23" s="1"/>
  <c r="K57" i="23" s="1"/>
  <c r="K60" i="23" s="1"/>
  <c r="U49" i="20"/>
  <c r="U52" i="20" s="1"/>
  <c r="U54" i="20" s="1"/>
  <c r="U57" i="20" s="1"/>
  <c r="U60" i="20" s="1"/>
  <c r="X49" i="19"/>
  <c r="X52" i="19" s="1"/>
  <c r="I49" i="17"/>
  <c r="I52" i="17" s="1"/>
  <c r="I54" i="17" s="1"/>
  <c r="I57" i="17" s="1"/>
  <c r="I60" i="17" s="1"/>
  <c r="X49" i="17"/>
  <c r="U49" i="16"/>
  <c r="U52" i="16" s="1"/>
  <c r="U54" i="16" s="1"/>
  <c r="U57" i="16" s="1"/>
  <c r="U60" i="16" s="1"/>
  <c r="X49" i="15"/>
  <c r="H49" i="14"/>
  <c r="H52" i="14" s="1"/>
  <c r="H54" i="14" s="1"/>
  <c r="H57" i="14" s="1"/>
  <c r="H60" i="14" s="1"/>
  <c r="P49" i="11"/>
  <c r="P52" i="11" s="1"/>
  <c r="P54" i="11" s="1"/>
  <c r="P57" i="11" s="1"/>
  <c r="P60" i="11" s="1"/>
  <c r="W49" i="10"/>
  <c r="W52" i="10" s="1"/>
  <c r="W54" i="10" s="1"/>
  <c r="W57" i="10" s="1"/>
  <c r="W60" i="10" s="1"/>
  <c r="H49" i="9"/>
  <c r="H52" i="9" s="1"/>
  <c r="H54" i="9" s="1"/>
  <c r="H57" i="9" s="1"/>
  <c r="H60" i="9" s="1"/>
  <c r="N49" i="7"/>
  <c r="N52" i="7" s="1"/>
  <c r="N54" i="7" s="1"/>
  <c r="N57" i="7" s="1"/>
  <c r="N60" i="7" s="1"/>
  <c r="X49" i="6"/>
  <c r="X52" i="6" s="1"/>
  <c r="G49" i="5"/>
  <c r="G52" i="5" s="1"/>
  <c r="G54" i="5" s="1"/>
  <c r="G57" i="5" s="1"/>
  <c r="G60" i="5" s="1"/>
  <c r="M49" i="4"/>
  <c r="M52" i="4" s="1"/>
  <c r="M54" i="4" s="1"/>
  <c r="M57" i="4" s="1"/>
  <c r="M60" i="4" s="1"/>
  <c r="U49" i="3"/>
  <c r="U52" i="3" s="1"/>
  <c r="U54" i="3" s="1"/>
  <c r="U57" i="3" s="1"/>
  <c r="U60" i="3" s="1"/>
  <c r="I49" i="26"/>
  <c r="I52" i="26" s="1"/>
  <c r="I54" i="26" s="1"/>
  <c r="I57" i="26" s="1"/>
  <c r="I60" i="26" s="1"/>
  <c r="L49" i="30"/>
  <c r="L52" i="30" s="1"/>
  <c r="L54" i="30" s="1"/>
  <c r="L57" i="30" s="1"/>
  <c r="L60" i="30" s="1"/>
  <c r="I49" i="31"/>
  <c r="I52" i="31" s="1"/>
  <c r="I54" i="31" s="1"/>
  <c r="I57" i="31" s="1"/>
  <c r="I60" i="31" s="1"/>
  <c r="P49" i="30"/>
  <c r="P52" i="30" s="1"/>
  <c r="P54" i="30" s="1"/>
  <c r="P57" i="30" s="1"/>
  <c r="P60" i="30" s="1"/>
  <c r="E49" i="29"/>
  <c r="E52" i="29" s="1"/>
  <c r="E54" i="29" s="1"/>
  <c r="E57" i="29" s="1"/>
  <c r="E60" i="29" s="1"/>
  <c r="N49" i="27"/>
  <c r="N52" i="27" s="1"/>
  <c r="N54" i="27" s="1"/>
  <c r="N57" i="27" s="1"/>
  <c r="N60" i="27" s="1"/>
  <c r="K49" i="24"/>
  <c r="K52" i="24" s="1"/>
  <c r="K54" i="24" s="1"/>
  <c r="K57" i="24" s="1"/>
  <c r="K60" i="24" s="1"/>
  <c r="U49" i="22"/>
  <c r="U52" i="22" s="1"/>
  <c r="U54" i="22" s="1"/>
  <c r="U57" i="22" s="1"/>
  <c r="U60" i="22" s="1"/>
  <c r="N49" i="23"/>
  <c r="N52" i="23" s="1"/>
  <c r="N54" i="23" s="1"/>
  <c r="N57" i="23" s="1"/>
  <c r="N60" i="23" s="1"/>
  <c r="I49" i="21"/>
  <c r="I52" i="21" s="1"/>
  <c r="I54" i="21" s="1"/>
  <c r="I57" i="21" s="1"/>
  <c r="I60" i="21" s="1"/>
  <c r="V49" i="20"/>
  <c r="V52" i="20" s="1"/>
  <c r="V54" i="20" s="1"/>
  <c r="V57" i="20" s="1"/>
  <c r="V60" i="20" s="1"/>
  <c r="J49" i="31"/>
  <c r="J52" i="31" s="1"/>
  <c r="J54" i="31" s="1"/>
  <c r="J57" i="31" s="1"/>
  <c r="J60" i="31" s="1"/>
  <c r="Q49" i="30"/>
  <c r="Q52" i="30" s="1"/>
  <c r="Q54" i="30" s="1"/>
  <c r="Q57" i="30" s="1"/>
  <c r="Q60" i="30" s="1"/>
  <c r="H49" i="29"/>
  <c r="H52" i="29" s="1"/>
  <c r="H54" i="29" s="1"/>
  <c r="H57" i="29" s="1"/>
  <c r="H60" i="29" s="1"/>
  <c r="Q49" i="26"/>
  <c r="Q52" i="26" s="1"/>
  <c r="Q54" i="26" s="1"/>
  <c r="Q57" i="26" s="1"/>
  <c r="Q60" i="26" s="1"/>
  <c r="H49" i="25"/>
  <c r="H52" i="25" s="1"/>
  <c r="H54" i="25" s="1"/>
  <c r="H57" i="25" s="1"/>
  <c r="H60" i="25" s="1"/>
  <c r="L49" i="24"/>
  <c r="L52" i="24" s="1"/>
  <c r="L54" i="24" s="1"/>
  <c r="L57" i="24" s="1"/>
  <c r="L60" i="24" s="1"/>
  <c r="O49" i="23"/>
  <c r="O52" i="23" s="1"/>
  <c r="O54" i="23" s="1"/>
  <c r="O57" i="23" s="1"/>
  <c r="O60" i="23" s="1"/>
  <c r="V49" i="22"/>
  <c r="V52" i="22" s="1"/>
  <c r="V54" i="22" s="1"/>
  <c r="V57" i="22" s="1"/>
  <c r="V60" i="22" s="1"/>
  <c r="W49" i="20"/>
  <c r="W52" i="20" s="1"/>
  <c r="W54" i="20" s="1"/>
  <c r="W57" i="20" s="1"/>
  <c r="W60" i="20" s="1"/>
  <c r="D49" i="19"/>
  <c r="D52" i="19" s="1"/>
  <c r="D54" i="19" s="1"/>
  <c r="D57" i="19" s="1"/>
  <c r="D60" i="19" s="1"/>
  <c r="C49" i="18"/>
  <c r="C52" i="18" s="1"/>
  <c r="C54" i="18" s="1"/>
  <c r="C57" i="18" s="1"/>
  <c r="C60" i="18" s="1"/>
  <c r="Z33" i="18"/>
  <c r="M49" i="17"/>
  <c r="M52" i="17" s="1"/>
  <c r="M54" i="17" s="1"/>
  <c r="M57" i="17" s="1"/>
  <c r="M60" i="17" s="1"/>
  <c r="W49" i="16"/>
  <c r="W52" i="16" s="1"/>
  <c r="W54" i="16" s="1"/>
  <c r="W57" i="16" s="1"/>
  <c r="W60" i="16" s="1"/>
  <c r="D49" i="15"/>
  <c r="D52" i="15" s="1"/>
  <c r="D54" i="15" s="1"/>
  <c r="D57" i="15" s="1"/>
  <c r="D60" i="15" s="1"/>
  <c r="J49" i="14"/>
  <c r="J52" i="14" s="1"/>
  <c r="J54" i="14" s="1"/>
  <c r="J57" i="14" s="1"/>
  <c r="J60" i="14" s="1"/>
  <c r="P49" i="13"/>
  <c r="P52" i="13" s="1"/>
  <c r="P54" i="13" s="1"/>
  <c r="P57" i="13" s="1"/>
  <c r="P60" i="13" s="1"/>
  <c r="M49" i="13"/>
  <c r="M52" i="13" s="1"/>
  <c r="M54" i="13" s="1"/>
  <c r="M57" i="13" s="1"/>
  <c r="M60" i="13" s="1"/>
  <c r="R49" i="11"/>
  <c r="R52" i="11" s="1"/>
  <c r="R54" i="11" s="1"/>
  <c r="R57" i="11" s="1"/>
  <c r="R60" i="11" s="1"/>
  <c r="C49" i="10"/>
  <c r="C52" i="10" s="1"/>
  <c r="C54" i="10" s="1"/>
  <c r="C57" i="10" s="1"/>
  <c r="C60" i="10" s="1"/>
  <c r="Y49" i="10"/>
  <c r="Y52" i="10" s="1"/>
  <c r="Y54" i="10" s="1"/>
  <c r="Y57" i="10" s="1"/>
  <c r="Y60" i="10" s="1"/>
  <c r="J49" i="9"/>
  <c r="J52" i="9" s="1"/>
  <c r="J54" i="9" s="1"/>
  <c r="J57" i="9" s="1"/>
  <c r="J60" i="9" s="1"/>
  <c r="L49" i="8"/>
  <c r="L52" i="8" s="1"/>
  <c r="L54" i="8" s="1"/>
  <c r="L57" i="8" s="1"/>
  <c r="L60" i="8" s="1"/>
  <c r="I49" i="5"/>
  <c r="I52" i="5" s="1"/>
  <c r="I54" i="5" s="1"/>
  <c r="I57" i="5" s="1"/>
  <c r="I60" i="5" s="1"/>
  <c r="L49" i="17"/>
  <c r="L52" i="17" s="1"/>
  <c r="L54" i="17" s="1"/>
  <c r="L57" i="17" s="1"/>
  <c r="L60" i="17" s="1"/>
  <c r="X49" i="16"/>
  <c r="E49" i="15"/>
  <c r="E52" i="15" s="1"/>
  <c r="E54" i="15" s="1"/>
  <c r="E57" i="15" s="1"/>
  <c r="E60" i="15" s="1"/>
  <c r="C49" i="15"/>
  <c r="C52" i="15" s="1"/>
  <c r="C54" i="15" s="1"/>
  <c r="C57" i="15" s="1"/>
  <c r="C60" i="15" s="1"/>
  <c r="Q49" i="13"/>
  <c r="Q52" i="13" s="1"/>
  <c r="Q54" i="13" s="1"/>
  <c r="Q57" i="13" s="1"/>
  <c r="Q60" i="13" s="1"/>
  <c r="S49" i="11"/>
  <c r="S52" i="11" s="1"/>
  <c r="S54" i="11" s="1"/>
  <c r="S57" i="11" s="1"/>
  <c r="S60" i="11" s="1"/>
  <c r="D49" i="10"/>
  <c r="D52" i="10" s="1"/>
  <c r="D54" i="10" s="1"/>
  <c r="D57" i="10" s="1"/>
  <c r="D60" i="10" s="1"/>
  <c r="AA49" i="10"/>
  <c r="AA52" i="10" s="1"/>
  <c r="AA54" i="10" s="1"/>
  <c r="AA57" i="10" s="1"/>
  <c r="AA60" i="10" s="1"/>
  <c r="K49" i="9"/>
  <c r="K52" i="9" s="1"/>
  <c r="K54" i="9" s="1"/>
  <c r="K57" i="9" s="1"/>
  <c r="K60" i="9" s="1"/>
  <c r="M49" i="8"/>
  <c r="M52" i="8" s="1"/>
  <c r="M54" i="8" s="1"/>
  <c r="M57" i="8" s="1"/>
  <c r="M60" i="8" s="1"/>
  <c r="Q49" i="7"/>
  <c r="Q52" i="7" s="1"/>
  <c r="Q54" i="7" s="1"/>
  <c r="Q57" i="7" s="1"/>
  <c r="Q60" i="7" s="1"/>
  <c r="E49" i="6"/>
  <c r="E52" i="6" s="1"/>
  <c r="E54" i="6" s="1"/>
  <c r="E57" i="6" s="1"/>
  <c r="E60" i="6" s="1"/>
  <c r="J49" i="5"/>
  <c r="J52" i="5" s="1"/>
  <c r="J54" i="5" s="1"/>
  <c r="J57" i="5" s="1"/>
  <c r="J60" i="5" s="1"/>
  <c r="P49" i="4"/>
  <c r="P52" i="4" s="1"/>
  <c r="P54" i="4" s="1"/>
  <c r="P57" i="4" s="1"/>
  <c r="P60" i="4" s="1"/>
  <c r="K49" i="25"/>
  <c r="K52" i="25" s="1"/>
  <c r="K54" i="25" s="1"/>
  <c r="K57" i="25" s="1"/>
  <c r="K60" i="25" s="1"/>
  <c r="AA49" i="20"/>
  <c r="AA52" i="20" s="1"/>
  <c r="AA54" i="20" s="1"/>
  <c r="AA57" i="20" s="1"/>
  <c r="AA60" i="20" s="1"/>
  <c r="Z48" i="18"/>
  <c r="S49" i="13"/>
  <c r="S52" i="13" s="1"/>
  <c r="S54" i="13" s="1"/>
  <c r="S57" i="13" s="1"/>
  <c r="S60" i="13" s="1"/>
  <c r="S49" i="7"/>
  <c r="S52" i="7" s="1"/>
  <c r="S54" i="7" s="1"/>
  <c r="S57" i="7" s="1"/>
  <c r="S60" i="7" s="1"/>
  <c r="Z48" i="3"/>
  <c r="G49" i="1"/>
  <c r="G52" i="1" s="1"/>
  <c r="G54" i="1" s="1"/>
  <c r="G57" i="1" s="1"/>
  <c r="G60" i="1" s="1"/>
  <c r="N49" i="31"/>
  <c r="N52" i="31" s="1"/>
  <c r="N54" i="31" s="1"/>
  <c r="N57" i="31" s="1"/>
  <c r="N60" i="31" s="1"/>
  <c r="U49" i="30"/>
  <c r="U52" i="30" s="1"/>
  <c r="U54" i="30" s="1"/>
  <c r="U57" i="30" s="1"/>
  <c r="U60" i="30" s="1"/>
  <c r="L49" i="29"/>
  <c r="L52" i="29" s="1"/>
  <c r="L54" i="29" s="1"/>
  <c r="L57" i="29" s="1"/>
  <c r="L60" i="29" s="1"/>
  <c r="S49" i="27"/>
  <c r="S52" i="27" s="1"/>
  <c r="S54" i="27" s="1"/>
  <c r="S57" i="27" s="1"/>
  <c r="S60" i="27" s="1"/>
  <c r="U49" i="26"/>
  <c r="U52" i="26" s="1"/>
  <c r="U54" i="26" s="1"/>
  <c r="U57" i="26" s="1"/>
  <c r="U60" i="26" s="1"/>
  <c r="L49" i="25"/>
  <c r="L52" i="25" s="1"/>
  <c r="L54" i="25" s="1"/>
  <c r="L57" i="25" s="1"/>
  <c r="L60" i="25" s="1"/>
  <c r="P49" i="24"/>
  <c r="P52" i="24" s="1"/>
  <c r="P54" i="24" s="1"/>
  <c r="P57" i="24" s="1"/>
  <c r="P60" i="24" s="1"/>
  <c r="N49" i="21"/>
  <c r="N52" i="21" s="1"/>
  <c r="N54" i="21" s="1"/>
  <c r="N57" i="21" s="1"/>
  <c r="N60" i="21" s="1"/>
  <c r="E49" i="20"/>
  <c r="E52" i="20" s="1"/>
  <c r="E54" i="20" s="1"/>
  <c r="E57" i="20" s="1"/>
  <c r="E60" i="20" s="1"/>
  <c r="H49" i="19"/>
  <c r="H52" i="19" s="1"/>
  <c r="H54" i="19" s="1"/>
  <c r="H57" i="19" s="1"/>
  <c r="H60" i="19" s="1"/>
  <c r="G49" i="18"/>
  <c r="G52" i="18" s="1"/>
  <c r="G54" i="18" s="1"/>
  <c r="G57" i="18" s="1"/>
  <c r="G60" i="18" s="1"/>
  <c r="E49" i="16"/>
  <c r="E52" i="16" s="1"/>
  <c r="E54" i="16" s="1"/>
  <c r="E57" i="16" s="1"/>
  <c r="E60" i="16" s="1"/>
  <c r="H49" i="15"/>
  <c r="H52" i="15" s="1"/>
  <c r="H54" i="15" s="1"/>
  <c r="H57" i="15" s="1"/>
  <c r="H60" i="15" s="1"/>
  <c r="N49" i="14"/>
  <c r="N52" i="14" s="1"/>
  <c r="N54" i="14" s="1"/>
  <c r="N57" i="14" s="1"/>
  <c r="N60" i="14" s="1"/>
  <c r="L49" i="14"/>
  <c r="L52" i="14" s="1"/>
  <c r="L54" i="14" s="1"/>
  <c r="L57" i="14" s="1"/>
  <c r="L60" i="14" s="1"/>
  <c r="T49" i="12"/>
  <c r="T52" i="12" s="1"/>
  <c r="T54" i="12" s="1"/>
  <c r="T57" i="12" s="1"/>
  <c r="T60" i="12" s="1"/>
  <c r="V49" i="11"/>
  <c r="V52" i="11" s="1"/>
  <c r="V54" i="11" s="1"/>
  <c r="V57" i="11" s="1"/>
  <c r="V60" i="11" s="1"/>
  <c r="G49" i="10"/>
  <c r="G52" i="10" s="1"/>
  <c r="G54" i="10" s="1"/>
  <c r="G57" i="10" s="1"/>
  <c r="G60" i="10" s="1"/>
  <c r="P49" i="8"/>
  <c r="P52" i="8" s="1"/>
  <c r="P54" i="8" s="1"/>
  <c r="P57" i="8" s="1"/>
  <c r="P60" i="8" s="1"/>
  <c r="T49" i="7"/>
  <c r="T52" i="7" s="1"/>
  <c r="T54" i="7" s="1"/>
  <c r="T57" i="7" s="1"/>
  <c r="T60" i="7" s="1"/>
  <c r="H49" i="6"/>
  <c r="H52" i="6" s="1"/>
  <c r="H54" i="6" s="1"/>
  <c r="H57" i="6" s="1"/>
  <c r="H60" i="6" s="1"/>
  <c r="S49" i="4"/>
  <c r="S52" i="4" s="1"/>
  <c r="S54" i="4" s="1"/>
  <c r="S57" i="4" s="1"/>
  <c r="S60" i="4" s="1"/>
  <c r="E49" i="3"/>
  <c r="E52" i="3" s="1"/>
  <c r="E54" i="3" s="1"/>
  <c r="E57" i="3" s="1"/>
  <c r="E60" i="3" s="1"/>
  <c r="K49" i="2"/>
  <c r="K52" i="2" s="1"/>
  <c r="K54" i="2" s="1"/>
  <c r="K57" i="2" s="1"/>
  <c r="K60" i="2" s="1"/>
  <c r="Z48" i="9"/>
  <c r="F49" i="28"/>
  <c r="F52" i="28" s="1"/>
  <c r="F54" i="28" s="1"/>
  <c r="F57" i="28" s="1"/>
  <c r="F60" i="28" s="1"/>
  <c r="Y49" i="1"/>
  <c r="Y52" i="1" s="1"/>
  <c r="Y54" i="1" s="1"/>
  <c r="Y57" i="1" s="1"/>
  <c r="Y60" i="1" s="1"/>
  <c r="P49" i="26"/>
  <c r="P52" i="26" s="1"/>
  <c r="P54" i="26" s="1"/>
  <c r="P57" i="26" s="1"/>
  <c r="P60" i="26" s="1"/>
  <c r="Z48" i="19"/>
  <c r="K49" i="31"/>
  <c r="K52" i="31" s="1"/>
  <c r="K54" i="31" s="1"/>
  <c r="K57" i="31" s="1"/>
  <c r="K60" i="31" s="1"/>
  <c r="O49" i="28"/>
  <c r="O52" i="28" s="1"/>
  <c r="O54" i="28" s="1"/>
  <c r="O57" i="28" s="1"/>
  <c r="O60" i="28" s="1"/>
  <c r="T49" i="26"/>
  <c r="T52" i="26" s="1"/>
  <c r="T54" i="26" s="1"/>
  <c r="T57" i="26" s="1"/>
  <c r="T60" i="26" s="1"/>
  <c r="V49" i="32"/>
  <c r="V52" i="32" s="1"/>
  <c r="V54" i="32" s="1"/>
  <c r="V57" i="32" s="1"/>
  <c r="V60" i="32" s="1"/>
  <c r="W49" i="32"/>
  <c r="W52" i="32" s="1"/>
  <c r="W54" i="32" s="1"/>
  <c r="W57" i="32" s="1"/>
  <c r="W60" i="32" s="1"/>
  <c r="O49" i="31"/>
  <c r="O52" i="31" s="1"/>
  <c r="O54" i="31" s="1"/>
  <c r="O57" i="31" s="1"/>
  <c r="O60" i="31" s="1"/>
  <c r="V49" i="30"/>
  <c r="V52" i="30" s="1"/>
  <c r="V54" i="30" s="1"/>
  <c r="V57" i="30" s="1"/>
  <c r="V60" i="30" s="1"/>
  <c r="T49" i="30"/>
  <c r="T52" i="30" s="1"/>
  <c r="T54" i="30" s="1"/>
  <c r="T57" i="30" s="1"/>
  <c r="T60" i="30" s="1"/>
  <c r="Q49" i="28"/>
  <c r="Q52" i="28" s="1"/>
  <c r="Q54" i="28" s="1"/>
  <c r="Q57" i="28" s="1"/>
  <c r="Q60" i="28" s="1"/>
  <c r="N49" i="28"/>
  <c r="N52" i="28" s="1"/>
  <c r="N54" i="28" s="1"/>
  <c r="N57" i="28" s="1"/>
  <c r="N60" i="28" s="1"/>
  <c r="T49" i="23"/>
  <c r="T52" i="23" s="1"/>
  <c r="T54" i="23" s="1"/>
  <c r="T57" i="23" s="1"/>
  <c r="T60" i="23" s="1"/>
  <c r="E49" i="22"/>
  <c r="E52" i="22" s="1"/>
  <c r="E54" i="22" s="1"/>
  <c r="E57" i="22" s="1"/>
  <c r="E60" i="22" s="1"/>
  <c r="O49" i="21"/>
  <c r="O52" i="21" s="1"/>
  <c r="O54" i="21" s="1"/>
  <c r="O57" i="21" s="1"/>
  <c r="O60" i="21" s="1"/>
  <c r="F49" i="20"/>
  <c r="F52" i="20" s="1"/>
  <c r="F54" i="20" s="1"/>
  <c r="F57" i="20" s="1"/>
  <c r="F60" i="20" s="1"/>
  <c r="R49" i="17"/>
  <c r="R52" i="17" s="1"/>
  <c r="R54" i="17" s="1"/>
  <c r="R57" i="17" s="1"/>
  <c r="R60" i="17" s="1"/>
  <c r="F49" i="16"/>
  <c r="F52" i="16" s="1"/>
  <c r="F54" i="16" s="1"/>
  <c r="F57" i="16" s="1"/>
  <c r="F60" i="16" s="1"/>
  <c r="I49" i="15"/>
  <c r="I52" i="15" s="1"/>
  <c r="I54" i="15" s="1"/>
  <c r="I57" i="15" s="1"/>
  <c r="I60" i="15" s="1"/>
  <c r="O49" i="14"/>
  <c r="O52" i="14" s="1"/>
  <c r="O54" i="14" s="1"/>
  <c r="O57" i="14" s="1"/>
  <c r="O60" i="14" s="1"/>
  <c r="R49" i="13"/>
  <c r="R52" i="13" s="1"/>
  <c r="R54" i="13" s="1"/>
  <c r="R57" i="13" s="1"/>
  <c r="R60" i="13" s="1"/>
  <c r="U49" i="12"/>
  <c r="U52" i="12" s="1"/>
  <c r="U54" i="12" s="1"/>
  <c r="U57" i="12" s="1"/>
  <c r="U60" i="12" s="1"/>
  <c r="H49" i="10"/>
  <c r="H52" i="10" s="1"/>
  <c r="H54" i="10" s="1"/>
  <c r="H57" i="10" s="1"/>
  <c r="H60" i="10" s="1"/>
  <c r="Q49" i="8"/>
  <c r="Q52" i="8" s="1"/>
  <c r="Q54" i="8" s="1"/>
  <c r="Q57" i="8" s="1"/>
  <c r="Q60" i="8" s="1"/>
  <c r="O49" i="8"/>
  <c r="O52" i="8" s="1"/>
  <c r="O54" i="8" s="1"/>
  <c r="O57" i="8" s="1"/>
  <c r="O60" i="8" s="1"/>
  <c r="U49" i="7"/>
  <c r="U52" i="7" s="1"/>
  <c r="U54" i="7" s="1"/>
  <c r="U57" i="7" s="1"/>
  <c r="U60" i="7" s="1"/>
  <c r="I49" i="6"/>
  <c r="I52" i="6" s="1"/>
  <c r="I54" i="6" s="1"/>
  <c r="I57" i="6" s="1"/>
  <c r="I60" i="6" s="1"/>
  <c r="T49" i="4"/>
  <c r="T52" i="4" s="1"/>
  <c r="T54" i="4" s="1"/>
  <c r="T57" i="4" s="1"/>
  <c r="T60" i="4" s="1"/>
  <c r="F49" i="3"/>
  <c r="F52" i="3" s="1"/>
  <c r="F54" i="3" s="1"/>
  <c r="F57" i="3" s="1"/>
  <c r="F60" i="3" s="1"/>
  <c r="L49" i="2"/>
  <c r="L52" i="2" s="1"/>
  <c r="L54" i="2" s="1"/>
  <c r="L57" i="2" s="1"/>
  <c r="L60" i="2" s="1"/>
  <c r="I49" i="2"/>
  <c r="I52" i="2" s="1"/>
  <c r="I54" i="2" s="1"/>
  <c r="I57" i="2" s="1"/>
  <c r="I60" i="2" s="1"/>
  <c r="Z57" i="30"/>
  <c r="X60" i="30"/>
  <c r="Z60" i="30" s="1"/>
  <c r="Z49" i="32"/>
  <c r="X52" i="32"/>
  <c r="Z52" i="30"/>
  <c r="Z52" i="29"/>
  <c r="Z54" i="29"/>
  <c r="Z57" i="29"/>
  <c r="Z48" i="1"/>
  <c r="X52" i="1"/>
  <c r="Z33" i="30"/>
  <c r="Z49" i="29"/>
  <c r="Z52" i="25"/>
  <c r="X54" i="25"/>
  <c r="X60" i="29"/>
  <c r="Z60" i="29" s="1"/>
  <c r="Z54" i="30"/>
  <c r="Z33" i="32"/>
  <c r="D49" i="28"/>
  <c r="D52" i="28" s="1"/>
  <c r="D54" i="28" s="1"/>
  <c r="D57" i="28" s="1"/>
  <c r="D60" i="28" s="1"/>
  <c r="L49" i="28"/>
  <c r="L52" i="28" s="1"/>
  <c r="L54" i="28" s="1"/>
  <c r="L57" i="28" s="1"/>
  <c r="L60" i="28" s="1"/>
  <c r="T49" i="28"/>
  <c r="T52" i="28" s="1"/>
  <c r="T54" i="28" s="1"/>
  <c r="T57" i="28" s="1"/>
  <c r="T60" i="28" s="1"/>
  <c r="Z49" i="28"/>
  <c r="X49" i="27"/>
  <c r="Z33" i="27"/>
  <c r="X52" i="26"/>
  <c r="Z49" i="26"/>
  <c r="R49" i="25"/>
  <c r="R52" i="25" s="1"/>
  <c r="R54" i="25" s="1"/>
  <c r="R57" i="25" s="1"/>
  <c r="R60" i="25" s="1"/>
  <c r="Z49" i="25"/>
  <c r="Z33" i="29"/>
  <c r="X52" i="28"/>
  <c r="E49" i="25"/>
  <c r="E52" i="25" s="1"/>
  <c r="E54" i="25" s="1"/>
  <c r="E57" i="25" s="1"/>
  <c r="E60" i="25" s="1"/>
  <c r="M49" i="25"/>
  <c r="M52" i="25" s="1"/>
  <c r="M54" i="25" s="1"/>
  <c r="M57" i="25" s="1"/>
  <c r="M60" i="25" s="1"/>
  <c r="F49" i="26"/>
  <c r="F52" i="26" s="1"/>
  <c r="F54" i="26" s="1"/>
  <c r="F57" i="26" s="1"/>
  <c r="F60" i="26" s="1"/>
  <c r="N49" i="26"/>
  <c r="N52" i="26" s="1"/>
  <c r="N54" i="26" s="1"/>
  <c r="N57" i="26" s="1"/>
  <c r="N60" i="26" s="1"/>
  <c r="V49" i="26"/>
  <c r="V52" i="26" s="1"/>
  <c r="V54" i="26" s="1"/>
  <c r="V57" i="26" s="1"/>
  <c r="V60" i="26" s="1"/>
  <c r="Z49" i="22"/>
  <c r="X52" i="22"/>
  <c r="X52" i="17"/>
  <c r="Z49" i="17"/>
  <c r="Z33" i="22"/>
  <c r="R49" i="21"/>
  <c r="R52" i="21" s="1"/>
  <c r="R54" i="21" s="1"/>
  <c r="R57" i="21" s="1"/>
  <c r="R60" i="21" s="1"/>
  <c r="Z33" i="21"/>
  <c r="X49" i="21"/>
  <c r="Z33" i="23"/>
  <c r="X49" i="20"/>
  <c r="Z33" i="20"/>
  <c r="Z49" i="19"/>
  <c r="Y54" i="16"/>
  <c r="Y57" i="16" s="1"/>
  <c r="Y60" i="16" s="1"/>
  <c r="Z33" i="24"/>
  <c r="L49" i="21"/>
  <c r="L52" i="21" s="1"/>
  <c r="L54" i="21" s="1"/>
  <c r="L57" i="21" s="1"/>
  <c r="L60" i="21" s="1"/>
  <c r="T49" i="21"/>
  <c r="T52" i="21" s="1"/>
  <c r="T54" i="21" s="1"/>
  <c r="T57" i="21" s="1"/>
  <c r="T60" i="21" s="1"/>
  <c r="X52" i="18"/>
  <c r="Z49" i="14"/>
  <c r="X52" i="14"/>
  <c r="X52" i="15"/>
  <c r="Z49" i="15"/>
  <c r="X52" i="10"/>
  <c r="Z49" i="10"/>
  <c r="Y49" i="18"/>
  <c r="Y52" i="18" s="1"/>
  <c r="Y54" i="18" s="1"/>
  <c r="Y57" i="18" s="1"/>
  <c r="Y60" i="18" s="1"/>
  <c r="Z33" i="19"/>
  <c r="X57" i="13"/>
  <c r="Z54" i="13"/>
  <c r="X49" i="11"/>
  <c r="Z33" i="11"/>
  <c r="Z33" i="14"/>
  <c r="X52" i="12"/>
  <c r="Z49" i="9"/>
  <c r="X52" i="9"/>
  <c r="Z33" i="15"/>
  <c r="Z33" i="16"/>
  <c r="J49" i="12"/>
  <c r="J52" i="12" s="1"/>
  <c r="J54" i="12" s="1"/>
  <c r="J57" i="12" s="1"/>
  <c r="J60" i="12" s="1"/>
  <c r="R49" i="12"/>
  <c r="R52" i="12" s="1"/>
  <c r="R54" i="12" s="1"/>
  <c r="R57" i="12" s="1"/>
  <c r="R60" i="12" s="1"/>
  <c r="Z33" i="9"/>
  <c r="Z48" i="10"/>
  <c r="Z33" i="10"/>
  <c r="X49" i="8"/>
  <c r="Z33" i="8"/>
  <c r="Z52" i="7"/>
  <c r="X54" i="7"/>
  <c r="Z49" i="7"/>
  <c r="G49" i="9"/>
  <c r="G52" i="9" s="1"/>
  <c r="G54" i="9" s="1"/>
  <c r="G57" i="9" s="1"/>
  <c r="G60" i="9" s="1"/>
  <c r="O49" i="9"/>
  <c r="O52" i="9" s="1"/>
  <c r="O54" i="9" s="1"/>
  <c r="O57" i="9" s="1"/>
  <c r="O60" i="9" s="1"/>
  <c r="W49" i="9"/>
  <c r="W52" i="9" s="1"/>
  <c r="W54" i="9" s="1"/>
  <c r="W57" i="9" s="1"/>
  <c r="W60" i="9" s="1"/>
  <c r="X52" i="2"/>
  <c r="X49" i="5"/>
  <c r="Z33" i="5"/>
  <c r="X49" i="4"/>
  <c r="Z33" i="4"/>
  <c r="X49" i="3"/>
  <c r="Z33" i="3"/>
  <c r="J49" i="2"/>
  <c r="J52" i="2" s="1"/>
  <c r="J54" i="2" s="1"/>
  <c r="J57" i="2" s="1"/>
  <c r="J60" i="2" s="1"/>
  <c r="R49" i="2"/>
  <c r="R52" i="2" s="1"/>
  <c r="R54" i="2" s="1"/>
  <c r="R57" i="2" s="1"/>
  <c r="R60" i="2" s="1"/>
  <c r="Y49" i="2"/>
  <c r="Y52" i="2" s="1"/>
  <c r="Y54" i="2" s="1"/>
  <c r="Y57" i="2" s="1"/>
  <c r="Y60" i="2" s="1"/>
  <c r="Z48" i="2"/>
  <c r="Z33" i="6"/>
  <c r="X52" i="24" l="1"/>
  <c r="Z49" i="24"/>
  <c r="Z49" i="31"/>
  <c r="Z49" i="6"/>
  <c r="X54" i="31"/>
  <c r="Z52" i="31"/>
  <c r="X52" i="16"/>
  <c r="Z49" i="16"/>
  <c r="X52" i="23"/>
  <c r="Z49" i="23"/>
  <c r="Z49" i="2"/>
  <c r="Z52" i="13"/>
  <c r="Z49" i="8"/>
  <c r="X52" i="8"/>
  <c r="X54" i="6"/>
  <c r="Z52" i="6"/>
  <c r="X54" i="14"/>
  <c r="Z52" i="14"/>
  <c r="X54" i="19"/>
  <c r="Z52" i="19"/>
  <c r="X54" i="12"/>
  <c r="Z52" i="12"/>
  <c r="X54" i="26"/>
  <c r="Z52" i="26"/>
  <c r="Z49" i="3"/>
  <c r="X52" i="3"/>
  <c r="X54" i="15"/>
  <c r="Z52" i="15"/>
  <c r="X54" i="28"/>
  <c r="Z52" i="28"/>
  <c r="Z52" i="1"/>
  <c r="X54" i="1"/>
  <c r="X54" i="32"/>
  <c r="Z52" i="32"/>
  <c r="Z52" i="9"/>
  <c r="X54" i="9"/>
  <c r="Z52" i="10"/>
  <c r="X54" i="10"/>
  <c r="X52" i="20"/>
  <c r="Z49" i="20"/>
  <c r="X54" i="22"/>
  <c r="Z52" i="22"/>
  <c r="Z49" i="27"/>
  <c r="X52" i="27"/>
  <c r="X60" i="13"/>
  <c r="Z60" i="13" s="1"/>
  <c r="Z57" i="13"/>
  <c r="X54" i="18"/>
  <c r="Z52" i="18"/>
  <c r="Z49" i="4"/>
  <c r="X52" i="4"/>
  <c r="Z49" i="11"/>
  <c r="X52" i="11"/>
  <c r="Z52" i="2"/>
  <c r="X54" i="2"/>
  <c r="Z52" i="17"/>
  <c r="X54" i="17"/>
  <c r="Z49" i="18"/>
  <c r="Z54" i="7"/>
  <c r="X57" i="7"/>
  <c r="Z49" i="5"/>
  <c r="X52" i="5"/>
  <c r="Z49" i="21"/>
  <c r="X52" i="21"/>
  <c r="Z54" i="25"/>
  <c r="X57" i="25"/>
  <c r="Z52" i="23" l="1"/>
  <c r="X54" i="23"/>
  <c r="Z54" i="31"/>
  <c r="X57" i="31"/>
  <c r="X54" i="16"/>
  <c r="Z52" i="16"/>
  <c r="X54" i="24"/>
  <c r="Z52" i="24"/>
  <c r="Z52" i="11"/>
  <c r="X54" i="11"/>
  <c r="Z54" i="28"/>
  <c r="X57" i="28"/>
  <c r="Z54" i="9"/>
  <c r="X57" i="9"/>
  <c r="X57" i="6"/>
  <c r="Z54" i="6"/>
  <c r="Z52" i="4"/>
  <c r="X54" i="4"/>
  <c r="Z54" i="32"/>
  <c r="X57" i="32"/>
  <c r="Z57" i="7"/>
  <c r="X60" i="7"/>
  <c r="Z60" i="7" s="1"/>
  <c r="X57" i="14"/>
  <c r="Z54" i="14"/>
  <c r="Z57" i="25"/>
  <c r="X60" i="25"/>
  <c r="Z60" i="25" s="1"/>
  <c r="Z52" i="27"/>
  <c r="X54" i="27"/>
  <c r="X57" i="15"/>
  <c r="Z54" i="15"/>
  <c r="X54" i="21"/>
  <c r="Z52" i="21"/>
  <c r="Z52" i="8"/>
  <c r="X54" i="8"/>
  <c r="Z54" i="1"/>
  <c r="X57" i="1"/>
  <c r="X57" i="10"/>
  <c r="Z54" i="10"/>
  <c r="Z54" i="26"/>
  <c r="X57" i="26"/>
  <c r="Z54" i="12"/>
  <c r="X57" i="12"/>
  <c r="Z54" i="17"/>
  <c r="X57" i="17"/>
  <c r="Z52" i="3"/>
  <c r="X54" i="3"/>
  <c r="X57" i="22"/>
  <c r="Z54" i="22"/>
  <c r="Z54" i="2"/>
  <c r="X57" i="2"/>
  <c r="Z52" i="5"/>
  <c r="X54" i="5"/>
  <c r="X57" i="18"/>
  <c r="Z54" i="18"/>
  <c r="Z52" i="20"/>
  <c r="X54" i="20"/>
  <c r="X57" i="19"/>
  <c r="Z54" i="19"/>
  <c r="Z54" i="24" l="1"/>
  <c r="X57" i="24"/>
  <c r="X57" i="16"/>
  <c r="Z54" i="16"/>
  <c r="Z57" i="31"/>
  <c r="X60" i="31"/>
  <c r="Z60" i="31" s="1"/>
  <c r="Z54" i="23"/>
  <c r="X57" i="23"/>
  <c r="X60" i="14"/>
  <c r="Z60" i="14" s="1"/>
  <c r="Z57" i="14"/>
  <c r="X60" i="12"/>
  <c r="Z60" i="12" s="1"/>
  <c r="Z57" i="12"/>
  <c r="Z57" i="19"/>
  <c r="X60" i="19"/>
  <c r="Z60" i="19" s="1"/>
  <c r="Z57" i="22"/>
  <c r="X60" i="22"/>
  <c r="Z60" i="22" s="1"/>
  <c r="Z57" i="17"/>
  <c r="X60" i="17"/>
  <c r="Z60" i="17" s="1"/>
  <c r="X60" i="6"/>
  <c r="Z60" i="6" s="1"/>
  <c r="Z57" i="6"/>
  <c r="Z57" i="2"/>
  <c r="X60" i="2"/>
  <c r="Z60" i="2" s="1"/>
  <c r="X60" i="9"/>
  <c r="Z60" i="9" s="1"/>
  <c r="Z57" i="9"/>
  <c r="X57" i="20"/>
  <c r="Z54" i="20"/>
  <c r="Z57" i="26"/>
  <c r="X60" i="26"/>
  <c r="Z60" i="26" s="1"/>
  <c r="Z57" i="32"/>
  <c r="X60" i="32"/>
  <c r="Z60" i="32" s="1"/>
  <c r="Z54" i="4"/>
  <c r="X57" i="4"/>
  <c r="X57" i="11"/>
  <c r="Z54" i="11"/>
  <c r="Z54" i="5"/>
  <c r="X57" i="5"/>
  <c r="Z54" i="21"/>
  <c r="X57" i="21"/>
  <c r="Z57" i="15"/>
  <c r="X60" i="15"/>
  <c r="Z60" i="15" s="1"/>
  <c r="Z57" i="1"/>
  <c r="X60" i="1"/>
  <c r="Z60" i="1" s="1"/>
  <c r="X57" i="27"/>
  <c r="Z54" i="27"/>
  <c r="X60" i="28"/>
  <c r="Z60" i="28" s="1"/>
  <c r="Z57" i="28"/>
  <c r="Z54" i="3"/>
  <c r="X57" i="3"/>
  <c r="Z54" i="8"/>
  <c r="X57" i="8"/>
  <c r="Z57" i="18"/>
  <c r="X60" i="18"/>
  <c r="Z60" i="18" s="1"/>
  <c r="X60" i="10"/>
  <c r="Z60" i="10" s="1"/>
  <c r="Z57" i="10"/>
  <c r="X60" i="24" l="1"/>
  <c r="Z60" i="24" s="1"/>
  <c r="Z57" i="24"/>
  <c r="X60" i="23"/>
  <c r="Z60" i="23" s="1"/>
  <c r="Z57" i="23"/>
  <c r="Z57" i="16"/>
  <c r="X60" i="16"/>
  <c r="Z60" i="16" s="1"/>
  <c r="Z57" i="3"/>
  <c r="X60" i="3"/>
  <c r="Z60" i="3" s="1"/>
  <c r="Z57" i="4"/>
  <c r="X60" i="4"/>
  <c r="Z60" i="4" s="1"/>
  <c r="X60" i="21"/>
  <c r="Z60" i="21" s="1"/>
  <c r="Z57" i="21"/>
  <c r="X60" i="5"/>
  <c r="Z60" i="5" s="1"/>
  <c r="Z57" i="5"/>
  <c r="Z57" i="27"/>
  <c r="X60" i="27"/>
  <c r="Z60" i="27" s="1"/>
  <c r="Z57" i="8"/>
  <c r="X60" i="8"/>
  <c r="Z60" i="8" s="1"/>
  <c r="Z57" i="11"/>
  <c r="X60" i="11"/>
  <c r="Z60" i="11" s="1"/>
  <c r="Z57" i="20"/>
  <c r="X60" i="20"/>
  <c r="Z60" i="20" s="1"/>
</calcChain>
</file>

<file path=xl/sharedStrings.xml><?xml version="1.0" encoding="utf-8"?>
<sst xmlns="http://schemas.openxmlformats.org/spreadsheetml/2006/main" count="4704" uniqueCount="118">
  <si>
    <t>Northern Cape: Joe Morolong (NC451) - Table C4 Quarterly Budgeted Financial Performance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</si>
  <si>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</si>
  <si>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</si>
  <si>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</si>
  <si>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</si>
  <si>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</si>
  <si>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</si>
  <si>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</si>
  <si>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</si>
  <si>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</si>
  <si>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</si>
  <si>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</si>
  <si>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</si>
  <si>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</si>
  <si>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</si>
  <si>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</si>
  <si>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</si>
  <si>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</si>
  <si>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</si>
  <si>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</si>
  <si>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</si>
  <si>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</si>
  <si>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</si>
  <si>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</si>
  <si>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</si>
  <si>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</si>
  <si>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</si>
  <si>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</si>
  <si>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</si>
  <si>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</si>
  <si>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</si>
  <si>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</si>
  <si>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</si>
  <si>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</si>
  <si>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</si>
  <si>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</si>
  <si>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</si>
  <si>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</si>
  <si>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</si>
  <si>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</si>
  <si>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</si>
  <si>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</si>
  <si>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</si>
  <si>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</si>
  <si>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</si>
  <si>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</si>
  <si>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</si>
  <si>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</si>
  <si>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</si>
  <si>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</si>
  <si>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</si>
  <si>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</si>
  <si>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</si>
  <si>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</si>
  <si>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</si>
  <si>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</si>
  <si>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</si>
  <si>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</si>
  <si>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</si>
  <si>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</si>
  <si>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</si>
  <si>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</si>
  <si>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</si>
  <si>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</si>
  <si>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</si>
  <si>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</si>
  <si>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</si>
  <si>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</si>
  <si>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</si>
  <si>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</si>
  <si>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</si>
  <si>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</si>
  <si>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</si>
  <si>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</si>
  <si>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</si>
  <si>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</si>
  <si>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</si>
  <si>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</si>
  <si>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</si>
  <si>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</si>
  <si>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</si>
  <si>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</si>
  <si>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</si>
  <si>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</si>
  <si>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</si>
  <si>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</si>
  <si>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Water management                                   ) for 4th Quarter ended 30 June 2025 (Figures Finalised as at 2025/08/08)</t>
  </si>
  <si>
    <t>Northern Cape: Gamagara (NC453) - Table C4 Quarterly Budgeted Financial Performance ( Water management                                   ) for 4th Quarter ended 30 June 2025 (Figures Finalised as at 2025/08/08)</t>
  </si>
  <si>
    <t>Northern Cape: John Taolo Gaetsewe (DC45) - Table C4 Quarterly Budgeted Financial Performance ( Water management                                   ) for 4th Quarter ended 30 June 2025 (Figures Finalised as at 2025/08/08)</t>
  </si>
  <si>
    <t>Northern Cape: Richtersveld (NC061) - Table C4 Quarterly Budgeted Financial Performance ( Water management                                   ) for 4th Quarter ended 30 June 2025 (Figures Finalised as at 2025/08/08)</t>
  </si>
  <si>
    <t>Northern Cape: Nama Khoi (NC062) - Table C4 Quarterly Budgeted Financial Performance ( Water management                                   ) for 4th Quarter ended 30 June 2025 (Figures Finalised as at 2025/08/08)</t>
  </si>
  <si>
    <t>Northern Cape: Kamiesberg (NC064) - Table C4 Quarterly Budgeted Financial Performance ( Water management                                   ) for 4th Quarter ended 30 June 2025 (Figures Finalised as at 2025/08/08)</t>
  </si>
  <si>
    <t>Northern Cape: Hantam (NC065) - Table C4 Quarterly Budgeted Financial Performance ( Water management                                   ) for 4th Quarter ended 30 June 2025 (Figures Finalised as at 2025/08/08)</t>
  </si>
  <si>
    <t>Northern Cape: Karoo Hoogland (NC066) - Table C4 Quarterly Budgeted Financial Performance ( Water management                                   ) for 4th Quarter ended 30 June 2025 (Figures Finalised as at 2025/08/08)</t>
  </si>
  <si>
    <t>Northern Cape: Khai-Ma (NC067) - Table C4 Quarterly Budgeted Financial Performance ( Water management                                   ) for 4th Quarter ended 30 June 2025 (Figures Finalised as at 2025/08/08)</t>
  </si>
  <si>
    <t>Northern Cape: Namakwa (DC6) - Table C4 Quarterly Budgeted Financial Performance ( Water management                                   ) for 4th Quarter ended 30 June 2025 (Figures Finalised as at 2025/08/08)</t>
  </si>
  <si>
    <t>Northern Cape: Ubuntu (NC071) - Table C4 Quarterly Budgeted Financial Performance ( Water management                                   ) for 4th Quarter ended 30 June 2025 (Figures Finalised as at 2025/08/08)</t>
  </si>
  <si>
    <t>Northern Cape: Umsobomvu (NC072) - Table C4 Quarterly Budgeted Financial Performance ( Water management                                   ) for 4th Quarter ended 30 June 2025 (Figures Finalised as at 2025/08/08)</t>
  </si>
  <si>
    <t>Northern Cape: Emthanjeni (NC073) - Table C4 Quarterly Budgeted Financial Performance ( Water management                                   ) for 4th Quarter ended 30 June 2025 (Figures Finalised as at 2025/08/08)</t>
  </si>
  <si>
    <t>Northern Cape: Kareeberg (NC074) - Table C4 Quarterly Budgeted Financial Performance ( Water management                                   ) for 4th Quarter ended 30 June 2025 (Figures Finalised as at 2025/08/08)</t>
  </si>
  <si>
    <t>Northern Cape: Renosterberg (NC075) - Table C4 Quarterly Budgeted Financial Performance ( Water management                                   ) for 4th Quarter ended 30 June 2025 (Figures Finalised as at 2025/08/08)</t>
  </si>
  <si>
    <t>Northern Cape: Thembelihle (NC076) - Table C4 Quarterly Budgeted Financial Performance ( Water management                                   ) for 4th Quarter ended 30 June 2025 (Figures Finalised as at 2025/08/08)</t>
  </si>
  <si>
    <t>Northern Cape: Siyathemba (NC077) - Table C4 Quarterly Budgeted Financial Performance ( Water management                                   ) for 4th Quarter ended 30 June 2025 (Figures Finalised as at 2025/08/08)</t>
  </si>
  <si>
    <t>Northern Cape: Siyancuma (NC078) - Table C4 Quarterly Budgeted Financial Performance ( Water management                                   ) for 4th Quarter ended 30 June 2025 (Figures Finalised as at 2025/08/08)</t>
  </si>
  <si>
    <t>Northern Cape: Pixley Ka Seme (NC) (DC7) - Table C4 Quarterly Budgeted Financial Performance ( Water management                                   ) for 4th Quarter ended 30 June 2025 (Figures Finalised as at 2025/08/08)</t>
  </si>
  <si>
    <t>Northern Cape: !Kai! Garib (NC082) - Table C4 Quarterly Budgeted Financial Performance ( Water management                                   ) for 4th Quarter ended 30 June 2025 (Figures Finalised as at 2025/08/08)</t>
  </si>
  <si>
    <t>Northern Cape: !Kheis (NC084) - Table C4 Quarterly Budgeted Financial Performance ( Water management                                   ) for 4th Quarter ended 30 June 2025 (Figures Finalised as at 2025/08/08)</t>
  </si>
  <si>
    <t>Northern Cape: Tsantsabane (NC085) - Table C4 Quarterly Budgeted Financial Performance ( Water management                                   ) for 4th Quarter ended 30 June 2025 (Figures Finalised as at 2025/08/08)</t>
  </si>
  <si>
    <t>Northern Cape: Kgatelopele (NC086) - Table C4 Quarterly Budgeted Financial Performance ( Water management                                   ) for 4th Quarter ended 30 June 2025 (Figures Finalised as at 2025/08/08)</t>
  </si>
  <si>
    <t>Northern Cape: Dawid Kruiper (NC087) - Table C4 Quarterly Budgeted Financial Performance ( Water management                                   ) for 4th Quarter ended 30 June 2025 (Figures Finalised as at 2025/08/08)</t>
  </si>
  <si>
    <t>Northern Cape: Z F Mgcawu (DC8) - Table C4 Quarterly Budgeted Financial Performance ( Water management                                   ) for 4th Quarter ended 30 June 2025 (Figures Finalised as at 2025/08/08)</t>
  </si>
  <si>
    <t>Northern Cape: Sol Plaatje (NC091) - Table C4 Quarterly Budgeted Financial Performance ( Water management                                   ) for 4th Quarter ended 30 June 2025 (Figures Finalised as at 2025/08/08)</t>
  </si>
  <si>
    <t>Northern Cape: Dikgatlong (NC092) - Table C4 Quarterly Budgeted Financial Performance ( Water management                                   ) for 4th Quarter ended 30 June 2025 (Figures Finalised as at 2025/08/08)</t>
  </si>
  <si>
    <t>Northern Cape: Magareng (NC093) - Table C4 Quarterly Budgeted Financial Performance ( Water management                                   ) for 4th Quarter ended 30 June 2025 (Figures Finalised as at 2025/08/08)</t>
  </si>
  <si>
    <t>Northern Cape: Phokwane (NC094) - Table C4 Quarterly Budgeted Financial Performance ( Water management                                   ) for 4th Quarter ended 30 June 2025 (Figures Finalised as at 2025/08/08)</t>
  </si>
  <si>
    <t>Northern Cape: Frances Baard (DC9) - Table C4 Quarterly Budgeted Financial Performance ( Water management                                   ) for 4th Quarter ended 30 June 2025 (Figures Finalised as at 2025/08/08)</t>
  </si>
  <si>
    <t>Summary - Table C4 Quarterly Budgeted Financial Performance ( Water management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</si>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</sst>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9177708</v>
      </c>
      <c r="D7" s="20"/>
      <c r="E7" s="21">
        <v>33323340</v>
      </c>
      <c r="F7" s="22">
        <v>20986293</v>
      </c>
      <c r="G7" s="22">
        <v>843491</v>
      </c>
      <c r="H7" s="22">
        <v>758061</v>
      </c>
      <c r="I7" s="22">
        <v>2480178</v>
      </c>
      <c r="J7" s="22">
        <v>4081730</v>
      </c>
      <c r="K7" s="22">
        <v>1602689</v>
      </c>
      <c r="L7" s="22">
        <v>1085980</v>
      </c>
      <c r="M7" s="22">
        <v>1219788</v>
      </c>
      <c r="N7" s="22">
        <v>3908457</v>
      </c>
      <c r="O7" s="22">
        <v>1447974</v>
      </c>
      <c r="P7" s="22">
        <v>2021566</v>
      </c>
      <c r="Q7" s="22">
        <v>1527805</v>
      </c>
      <c r="R7" s="22">
        <v>4997345</v>
      </c>
      <c r="S7" s="22">
        <v>-281248</v>
      </c>
      <c r="T7" s="22">
        <v>243579</v>
      </c>
      <c r="U7" s="22">
        <v>3337235</v>
      </c>
      <c r="V7" s="22">
        <v>3299566</v>
      </c>
      <c r="W7" s="22">
        <v>16287098</v>
      </c>
      <c r="X7" s="22">
        <v>20986293</v>
      </c>
      <c r="Y7" s="22">
        <v>-4699195</v>
      </c>
      <c r="Z7" s="23">
        <v>-22.391734452578167</v>
      </c>
      <c r="AA7" s="20">
        <v>20986293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12454065</v>
      </c>
      <c r="D13" s="20"/>
      <c r="E13" s="21">
        <v>7305445</v>
      </c>
      <c r="F13" s="22">
        <v>18213872</v>
      </c>
      <c r="G13" s="22">
        <v>1080850</v>
      </c>
      <c r="H13" s="22">
        <v>984500</v>
      </c>
      <c r="I13" s="22">
        <v>986074</v>
      </c>
      <c r="J13" s="22">
        <v>3051424</v>
      </c>
      <c r="K13" s="22">
        <v>999556</v>
      </c>
      <c r="L13" s="22">
        <v>1016647</v>
      </c>
      <c r="M13" s="22">
        <v>1016416</v>
      </c>
      <c r="N13" s="22">
        <v>3032619</v>
      </c>
      <c r="O13" s="22">
        <v>1028278</v>
      </c>
      <c r="P13" s="22">
        <v>1051505</v>
      </c>
      <c r="Q13" s="22">
        <v>1073701</v>
      </c>
      <c r="R13" s="22">
        <v>3153484</v>
      </c>
      <c r="S13" s="22">
        <v>1078351</v>
      </c>
      <c r="T13" s="22">
        <v>1073790</v>
      </c>
      <c r="U13" s="22">
        <v>909346</v>
      </c>
      <c r="V13" s="22">
        <v>3061487</v>
      </c>
      <c r="W13" s="22">
        <v>12299014</v>
      </c>
      <c r="X13" s="22">
        <v>18213872</v>
      </c>
      <c r="Y13" s="22">
        <v>-5914858</v>
      </c>
      <c r="Z13" s="23">
        <v>-32.474467812225761</v>
      </c>
      <c r="AA13" s="20">
        <v>18213872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>
        <v>200000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200000</v>
      </c>
      <c r="Y30" s="22">
        <v>-200000</v>
      </c>
      <c r="Z30" s="23">
        <v>-100</v>
      </c>
      <c r="AA30" s="20">
        <v>200000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21631773</v>
      </c>
      <c r="D33" s="29">
        <f t="shared" ref="D33:Y33" si="0">SUM(D6:D32)</f>
        <v>0</v>
      </c>
      <c r="E33" s="30">
        <f t="shared" si="0"/>
        <v>40628785</v>
      </c>
      <c r="F33" s="31">
        <f t="shared" si="0"/>
        <v>39400165</v>
      </c>
      <c r="G33" s="31">
        <f t="shared" si="0"/>
        <v>1924341</v>
      </c>
      <c r="H33" s="31">
        <f t="shared" si="0"/>
        <v>1742561</v>
      </c>
      <c r="I33" s="31">
        <f t="shared" si="0"/>
        <v>3466252</v>
      </c>
      <c r="J33" s="31">
        <f t="shared" si="0"/>
        <v>7133154</v>
      </c>
      <c r="K33" s="31">
        <f t="shared" si="0"/>
        <v>2602245</v>
      </c>
      <c r="L33" s="31">
        <f t="shared" si="0"/>
        <v>2102627</v>
      </c>
      <c r="M33" s="31">
        <f t="shared" si="0"/>
        <v>2236204</v>
      </c>
      <c r="N33" s="31">
        <f t="shared" si="0"/>
        <v>6941076</v>
      </c>
      <c r="O33" s="31">
        <f t="shared" si="0"/>
        <v>2476252</v>
      </c>
      <c r="P33" s="31">
        <f t="shared" si="0"/>
        <v>3073071</v>
      </c>
      <c r="Q33" s="31">
        <f t="shared" si="0"/>
        <v>2601506</v>
      </c>
      <c r="R33" s="31">
        <f t="shared" si="0"/>
        <v>8150829</v>
      </c>
      <c r="S33" s="31">
        <f t="shared" si="0"/>
        <v>797103</v>
      </c>
      <c r="T33" s="31">
        <f t="shared" si="0"/>
        <v>1317369</v>
      </c>
      <c r="U33" s="31">
        <f t="shared" si="0"/>
        <v>4246581</v>
      </c>
      <c r="V33" s="31">
        <f t="shared" si="0"/>
        <v>6361053</v>
      </c>
      <c r="W33" s="31">
        <f t="shared" si="0"/>
        <v>28586112</v>
      </c>
      <c r="X33" s="31">
        <f t="shared" si="0"/>
        <v>39400165</v>
      </c>
      <c r="Y33" s="31">
        <f t="shared" si="0"/>
        <v>-10814053</v>
      </c>
      <c r="Z33" s="32">
        <f>+IF(X33&lt;&gt;0,+(Y33/X33)*100,0)</f>
        <v>-27.446720083532643</v>
      </c>
      <c r="AA33" s="29">
        <f>SUM(AA6:AA32)</f>
        <v>39400165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27406623</v>
      </c>
      <c r="D35" s="20"/>
      <c r="E35" s="21">
        <v>26937285</v>
      </c>
      <c r="F35" s="22">
        <v>24310897</v>
      </c>
      <c r="G35" s="22">
        <v>2297375</v>
      </c>
      <c r="H35" s="22">
        <v>2552027</v>
      </c>
      <c r="I35" s="22">
        <v>2638034</v>
      </c>
      <c r="J35" s="22">
        <v>7487436</v>
      </c>
      <c r="K35" s="22">
        <v>2567423</v>
      </c>
      <c r="L35" s="22">
        <v>3535860</v>
      </c>
      <c r="M35" s="22">
        <v>2424801</v>
      </c>
      <c r="N35" s="22">
        <v>8528084</v>
      </c>
      <c r="O35" s="22">
        <v>2466745</v>
      </c>
      <c r="P35" s="22">
        <v>2540365</v>
      </c>
      <c r="Q35" s="22">
        <v>2382598</v>
      </c>
      <c r="R35" s="22">
        <v>7389708</v>
      </c>
      <c r="S35" s="22">
        <v>1309236</v>
      </c>
      <c r="T35" s="22">
        <v>2354204</v>
      </c>
      <c r="U35" s="22">
        <v>2341972</v>
      </c>
      <c r="V35" s="22">
        <v>6005412</v>
      </c>
      <c r="W35" s="22">
        <v>29410640</v>
      </c>
      <c r="X35" s="22">
        <v>24310897</v>
      </c>
      <c r="Y35" s="22">
        <v>5099743</v>
      </c>
      <c r="Z35" s="23">
        <v>20.977189776255479</v>
      </c>
      <c r="AA35" s="20">
        <v>24310897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16756562</v>
      </c>
      <c r="D38" s="20"/>
      <c r="E38" s="21">
        <v>20784000</v>
      </c>
      <c r="F38" s="22">
        <v>24284000</v>
      </c>
      <c r="G38" s="22"/>
      <c r="H38" s="22"/>
      <c r="I38" s="22"/>
      <c r="J38" s="22"/>
      <c r="K38" s="22">
        <v>2638131</v>
      </c>
      <c r="L38" s="22">
        <v>742086</v>
      </c>
      <c r="M38" s="22"/>
      <c r="N38" s="22">
        <v>3380217</v>
      </c>
      <c r="O38" s="22">
        <v>1570750</v>
      </c>
      <c r="P38" s="22">
        <v>-2270168</v>
      </c>
      <c r="Q38" s="22">
        <v>645213</v>
      </c>
      <c r="R38" s="22">
        <v>-54205</v>
      </c>
      <c r="S38" s="22">
        <v>541937</v>
      </c>
      <c r="T38" s="22">
        <v>2428940</v>
      </c>
      <c r="U38" s="22">
        <v>6025675</v>
      </c>
      <c r="V38" s="22">
        <v>8996552</v>
      </c>
      <c r="W38" s="22">
        <v>12322564</v>
      </c>
      <c r="X38" s="22">
        <v>24284000</v>
      </c>
      <c r="Y38" s="22">
        <v>-11961436</v>
      </c>
      <c r="Z38" s="23">
        <v>-49.256448690495802</v>
      </c>
      <c r="AA38" s="20">
        <v>24284000</v>
      </c>
    </row>
    <row r="39" spans="1:27" x14ac:dyDescent="0.25">
      <c r="A39" s="19" t="s">
        <v>65</v>
      </c>
      <c r="B39" s="15" t="s">
        <v>32</v>
      </c>
      <c r="C39" s="20">
        <v>20931860</v>
      </c>
      <c r="D39" s="20"/>
      <c r="E39" s="21">
        <v>8416265</v>
      </c>
      <c r="F39" s="22">
        <v>16800530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16800530</v>
      </c>
      <c r="Y39" s="22">
        <v>-16800530</v>
      </c>
      <c r="Z39" s="23">
        <v>-100</v>
      </c>
      <c r="AA39" s="20">
        <v>16800530</v>
      </c>
    </row>
    <row r="40" spans="1:27" x14ac:dyDescent="0.25">
      <c r="A40" s="19" t="s">
        <v>66</v>
      </c>
      <c r="B40" s="15" t="s">
        <v>32</v>
      </c>
      <c r="C40" s="20">
        <v>30682485</v>
      </c>
      <c r="D40" s="20"/>
      <c r="E40" s="21">
        <v>36936424</v>
      </c>
      <c r="F40" s="22">
        <v>37936424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>
        <v>22436424</v>
      </c>
      <c r="T40" s="22"/>
      <c r="U40" s="22"/>
      <c r="V40" s="22">
        <v>22436424</v>
      </c>
      <c r="W40" s="22">
        <v>22436424</v>
      </c>
      <c r="X40" s="22">
        <v>37936424</v>
      </c>
      <c r="Y40" s="22">
        <v>-15500000</v>
      </c>
      <c r="Z40" s="23">
        <v>-40.85783098586203</v>
      </c>
      <c r="AA40" s="20">
        <v>37936424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3682631</v>
      </c>
      <c r="D42" s="20"/>
      <c r="E42" s="21">
        <v>7300000</v>
      </c>
      <c r="F42" s="22">
        <v>4045000</v>
      </c>
      <c r="G42" s="22"/>
      <c r="H42" s="22"/>
      <c r="I42" s="22">
        <v>63602</v>
      </c>
      <c r="J42" s="22">
        <v>63602</v>
      </c>
      <c r="K42" s="22">
        <v>281303</v>
      </c>
      <c r="L42" s="22">
        <v>70466</v>
      </c>
      <c r="M42" s="22">
        <v>634364</v>
      </c>
      <c r="N42" s="22">
        <v>986133</v>
      </c>
      <c r="O42" s="22"/>
      <c r="P42" s="22">
        <v>77200</v>
      </c>
      <c r="Q42" s="22">
        <v>732381</v>
      </c>
      <c r="R42" s="22">
        <v>809581</v>
      </c>
      <c r="S42" s="22"/>
      <c r="T42" s="22">
        <v>431371</v>
      </c>
      <c r="U42" s="22">
        <v>147050</v>
      </c>
      <c r="V42" s="22">
        <v>578421</v>
      </c>
      <c r="W42" s="22">
        <v>2437737</v>
      </c>
      <c r="X42" s="22">
        <v>4045000</v>
      </c>
      <c r="Y42" s="22">
        <v>-1607263</v>
      </c>
      <c r="Z42" s="23">
        <v>-39.734561186650183</v>
      </c>
      <c r="AA42" s="20">
        <v>4045000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3596087</v>
      </c>
      <c r="F44" s="22">
        <v>3596087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8835054</v>
      </c>
      <c r="V44" s="22">
        <v>8835054</v>
      </c>
      <c r="W44" s="22">
        <v>8835054</v>
      </c>
      <c r="X44" s="22">
        <v>3596087</v>
      </c>
      <c r="Y44" s="22">
        <v>5238967</v>
      </c>
      <c r="Z44" s="23">
        <v>145.68521284384943</v>
      </c>
      <c r="AA44" s="20">
        <v>3596087</v>
      </c>
    </row>
    <row r="45" spans="1:27" x14ac:dyDescent="0.25">
      <c r="A45" s="19" t="s">
        <v>70</v>
      </c>
      <c r="B45" s="15" t="s">
        <v>32</v>
      </c>
      <c r="C45" s="20">
        <v>3290356</v>
      </c>
      <c r="D45" s="20"/>
      <c r="E45" s="21">
        <v>6053585</v>
      </c>
      <c r="F45" s="22">
        <v>5461999</v>
      </c>
      <c r="G45" s="22">
        <v>15765</v>
      </c>
      <c r="H45" s="22">
        <v>16924</v>
      </c>
      <c r="I45" s="22">
        <v>56359</v>
      </c>
      <c r="J45" s="22">
        <v>89048</v>
      </c>
      <c r="K45" s="22">
        <v>71097</v>
      </c>
      <c r="L45" s="22">
        <v>35965</v>
      </c>
      <c r="M45" s="22">
        <v>25970</v>
      </c>
      <c r="N45" s="22">
        <v>133032</v>
      </c>
      <c r="O45" s="22">
        <v>22297</v>
      </c>
      <c r="P45" s="22">
        <v>35087</v>
      </c>
      <c r="Q45" s="22">
        <v>35156</v>
      </c>
      <c r="R45" s="22">
        <v>92540</v>
      </c>
      <c r="S45" s="22">
        <v>623479</v>
      </c>
      <c r="T45" s="22">
        <v>336807</v>
      </c>
      <c r="U45" s="22">
        <v>16587</v>
      </c>
      <c r="V45" s="22">
        <v>976873</v>
      </c>
      <c r="W45" s="22">
        <v>1291493</v>
      </c>
      <c r="X45" s="22">
        <v>5461999</v>
      </c>
      <c r="Y45" s="22">
        <v>-4170506</v>
      </c>
      <c r="Z45" s="23">
        <v>-76.354938915221325</v>
      </c>
      <c r="AA45" s="20">
        <v>5461999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>
        <v>300000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300000</v>
      </c>
      <c r="Y46" s="22">
        <v>-300000</v>
      </c>
      <c r="Z46" s="23">
        <v>-100</v>
      </c>
      <c r="AA46" s="20">
        <v>300000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102750517</v>
      </c>
      <c r="D48" s="29">
        <f t="shared" ref="D48:Y48" si="1">SUM(D35:D47)</f>
        <v>0</v>
      </c>
      <c r="E48" s="30">
        <f t="shared" si="1"/>
        <v>110023646</v>
      </c>
      <c r="F48" s="31">
        <f t="shared" si="1"/>
        <v>116734937</v>
      </c>
      <c r="G48" s="31">
        <f t="shared" si="1"/>
        <v>2313140</v>
      </c>
      <c r="H48" s="31">
        <f t="shared" si="1"/>
        <v>2568951</v>
      </c>
      <c r="I48" s="31">
        <f t="shared" si="1"/>
        <v>2757995</v>
      </c>
      <c r="J48" s="31">
        <f t="shared" si="1"/>
        <v>7640086</v>
      </c>
      <c r="K48" s="31">
        <f t="shared" si="1"/>
        <v>5557954</v>
      </c>
      <c r="L48" s="31">
        <f t="shared" si="1"/>
        <v>4384377</v>
      </c>
      <c r="M48" s="31">
        <f t="shared" si="1"/>
        <v>3085135</v>
      </c>
      <c r="N48" s="31">
        <f t="shared" si="1"/>
        <v>13027466</v>
      </c>
      <c r="O48" s="31">
        <f t="shared" si="1"/>
        <v>4059792</v>
      </c>
      <c r="P48" s="31">
        <f t="shared" si="1"/>
        <v>382484</v>
      </c>
      <c r="Q48" s="31">
        <f t="shared" si="1"/>
        <v>3795348</v>
      </c>
      <c r="R48" s="31">
        <f t="shared" si="1"/>
        <v>8237624</v>
      </c>
      <c r="S48" s="31">
        <f t="shared" si="1"/>
        <v>24911076</v>
      </c>
      <c r="T48" s="31">
        <f t="shared" si="1"/>
        <v>5551322</v>
      </c>
      <c r="U48" s="31">
        <f t="shared" si="1"/>
        <v>17366338</v>
      </c>
      <c r="V48" s="31">
        <f t="shared" si="1"/>
        <v>47828736</v>
      </c>
      <c r="W48" s="31">
        <f t="shared" si="1"/>
        <v>76733912</v>
      </c>
      <c r="X48" s="31">
        <f t="shared" si="1"/>
        <v>116734937</v>
      </c>
      <c r="Y48" s="31">
        <f t="shared" si="1"/>
        <v>-40001025</v>
      </c>
      <c r="Z48" s="32">
        <f>+IF(X48&lt;&gt;0,+(Y48/X48)*100,0)</f>
        <v>-34.266540958513559</v>
      </c>
      <c r="AA48" s="29">
        <f>SUM(AA35:AA47)</f>
        <v>116734937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-81118744</v>
      </c>
      <c r="D49" s="39">
        <f t="shared" si="2"/>
        <v>0</v>
      </c>
      <c r="E49" s="40">
        <f t="shared" si="2"/>
        <v>-69394861</v>
      </c>
      <c r="F49" s="41">
        <f t="shared" si="2"/>
        <v>-77334772</v>
      </c>
      <c r="G49" s="41">
        <f t="shared" si="2"/>
        <v>-388799</v>
      </c>
      <c r="H49" s="41">
        <f t="shared" si="2"/>
        <v>-826390</v>
      </c>
      <c r="I49" s="41">
        <f t="shared" si="2"/>
        <v>708257</v>
      </c>
      <c r="J49" s="41">
        <f t="shared" si="2"/>
        <v>-506932</v>
      </c>
      <c r="K49" s="41">
        <f t="shared" si="2"/>
        <v>-2955709</v>
      </c>
      <c r="L49" s="41">
        <f t="shared" si="2"/>
        <v>-2281750</v>
      </c>
      <c r="M49" s="41">
        <f t="shared" si="2"/>
        <v>-848931</v>
      </c>
      <c r="N49" s="41">
        <f t="shared" si="2"/>
        <v>-6086390</v>
      </c>
      <c r="O49" s="41">
        <f t="shared" si="2"/>
        <v>-1583540</v>
      </c>
      <c r="P49" s="41">
        <f t="shared" si="2"/>
        <v>2690587</v>
      </c>
      <c r="Q49" s="41">
        <f t="shared" si="2"/>
        <v>-1193842</v>
      </c>
      <c r="R49" s="41">
        <f t="shared" si="2"/>
        <v>-86795</v>
      </c>
      <c r="S49" s="41">
        <f t="shared" si="2"/>
        <v>-24113973</v>
      </c>
      <c r="T49" s="41">
        <f t="shared" si="2"/>
        <v>-4233953</v>
      </c>
      <c r="U49" s="41">
        <f t="shared" si="2"/>
        <v>-13119757</v>
      </c>
      <c r="V49" s="41">
        <f t="shared" si="2"/>
        <v>-41467683</v>
      </c>
      <c r="W49" s="41">
        <f t="shared" si="2"/>
        <v>-48147800</v>
      </c>
      <c r="X49" s="41">
        <f t="shared" si="2"/>
        <v>-77334772</v>
      </c>
      <c r="Y49" s="41">
        <f t="shared" si="2"/>
        <v>29186972</v>
      </c>
      <c r="Z49" s="42">
        <f>+IF(X49&lt;&gt;0,+(Y49/X49)*100,0)</f>
        <v>-37.741072023849767</v>
      </c>
      <c r="AA49" s="39">
        <f>+AA33-AA48</f>
        <v>-77334772</v>
      </c>
    </row>
    <row r="50" spans="1:27" x14ac:dyDescent="0.25">
      <c r="A50" s="43" t="s">
        <v>75</v>
      </c>
      <c r="B50" s="15" t="s">
        <v>32</v>
      </c>
      <c r="C50" s="20">
        <v>71446365</v>
      </c>
      <c r="D50" s="20"/>
      <c r="E50" s="21">
        <v>80000000</v>
      </c>
      <c r="F50" s="22">
        <v>79592000</v>
      </c>
      <c r="G50" s="22"/>
      <c r="H50" s="22">
        <v>415867</v>
      </c>
      <c r="I50" s="22">
        <v>1624099</v>
      </c>
      <c r="J50" s="22">
        <v>2039966</v>
      </c>
      <c r="K50" s="22"/>
      <c r="L50" s="22">
        <v>403405</v>
      </c>
      <c r="M50" s="22"/>
      <c r="N50" s="22">
        <v>403405</v>
      </c>
      <c r="O50" s="22">
        <v>85352</v>
      </c>
      <c r="P50" s="22">
        <v>493894</v>
      </c>
      <c r="Q50" s="22"/>
      <c r="R50" s="22">
        <v>579246</v>
      </c>
      <c r="S50" s="22">
        <v>6803959</v>
      </c>
      <c r="T50" s="22">
        <v>4535724</v>
      </c>
      <c r="U50" s="22">
        <v>717965</v>
      </c>
      <c r="V50" s="22">
        <v>12057648</v>
      </c>
      <c r="W50" s="22">
        <v>15080265</v>
      </c>
      <c r="X50" s="22">
        <v>79592000</v>
      </c>
      <c r="Y50" s="22">
        <v>-64511735</v>
      </c>
      <c r="Z50" s="23">
        <v>-81.0530392501759</v>
      </c>
      <c r="AA50" s="20">
        <v>79592000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-9672379</v>
      </c>
      <c r="D52" s="48">
        <f t="shared" si="3"/>
        <v>0</v>
      </c>
      <c r="E52" s="49">
        <f t="shared" si="3"/>
        <v>10605139</v>
      </c>
      <c r="F52" s="50">
        <f t="shared" si="3"/>
        <v>2257228</v>
      </c>
      <c r="G52" s="50">
        <f t="shared" si="3"/>
        <v>-388799</v>
      </c>
      <c r="H52" s="50">
        <f t="shared" si="3"/>
        <v>-410523</v>
      </c>
      <c r="I52" s="50">
        <f t="shared" si="3"/>
        <v>2332356</v>
      </c>
      <c r="J52" s="50">
        <f t="shared" si="3"/>
        <v>1533034</v>
      </c>
      <c r="K52" s="50">
        <f t="shared" si="3"/>
        <v>-2955709</v>
      </c>
      <c r="L52" s="50">
        <f t="shared" si="3"/>
        <v>-1878345</v>
      </c>
      <c r="M52" s="50">
        <f t="shared" si="3"/>
        <v>-848931</v>
      </c>
      <c r="N52" s="50">
        <f t="shared" si="3"/>
        <v>-5682985</v>
      </c>
      <c r="O52" s="50">
        <f t="shared" si="3"/>
        <v>-1498188</v>
      </c>
      <c r="P52" s="50">
        <f t="shared" si="3"/>
        <v>3184481</v>
      </c>
      <c r="Q52" s="50">
        <f t="shared" si="3"/>
        <v>-1193842</v>
      </c>
      <c r="R52" s="50">
        <f t="shared" si="3"/>
        <v>492451</v>
      </c>
      <c r="S52" s="50">
        <f t="shared" si="3"/>
        <v>-17310014</v>
      </c>
      <c r="T52" s="50">
        <f t="shared" si="3"/>
        <v>301771</v>
      </c>
      <c r="U52" s="50">
        <f t="shared" si="3"/>
        <v>-12401792</v>
      </c>
      <c r="V52" s="50">
        <f t="shared" si="3"/>
        <v>-29410035</v>
      </c>
      <c r="W52" s="50">
        <f t="shared" si="3"/>
        <v>-33067535</v>
      </c>
      <c r="X52" s="50">
        <f t="shared" si="3"/>
        <v>2257228</v>
      </c>
      <c r="Y52" s="50">
        <f t="shared" si="3"/>
        <v>-35324763</v>
      </c>
      <c r="Z52" s="51">
        <f>+IF(X52&lt;&gt;0,+(Y52/X52)*100,0)</f>
        <v>-1564.962112821567</v>
      </c>
      <c r="AA52" s="48">
        <f>SUM(AA49:AA51)</f>
        <v>2257228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-9672379</v>
      </c>
      <c r="D54" s="54">
        <f>+D52-D53</f>
        <v>0</v>
      </c>
      <c r="E54" s="55">
        <f t="shared" si="4"/>
        <v>10605139</v>
      </c>
      <c r="F54" s="56">
        <f t="shared" si="4"/>
        <v>2257228</v>
      </c>
      <c r="G54" s="56">
        <f t="shared" si="4"/>
        <v>-388799</v>
      </c>
      <c r="H54" s="56">
        <f t="shared" si="4"/>
        <v>-410523</v>
      </c>
      <c r="I54" s="56">
        <f t="shared" si="4"/>
        <v>2332356</v>
      </c>
      <c r="J54" s="56">
        <f t="shared" si="4"/>
        <v>1533034</v>
      </c>
      <c r="K54" s="56">
        <f t="shared" si="4"/>
        <v>-2955709</v>
      </c>
      <c r="L54" s="56">
        <f t="shared" si="4"/>
        <v>-1878345</v>
      </c>
      <c r="M54" s="56">
        <f t="shared" si="4"/>
        <v>-848931</v>
      </c>
      <c r="N54" s="56">
        <f t="shared" si="4"/>
        <v>-5682985</v>
      </c>
      <c r="O54" s="56">
        <f t="shared" si="4"/>
        <v>-1498188</v>
      </c>
      <c r="P54" s="56">
        <f t="shared" si="4"/>
        <v>3184481</v>
      </c>
      <c r="Q54" s="56">
        <f t="shared" si="4"/>
        <v>-1193842</v>
      </c>
      <c r="R54" s="56">
        <f t="shared" si="4"/>
        <v>492451</v>
      </c>
      <c r="S54" s="56">
        <f t="shared" si="4"/>
        <v>-17310014</v>
      </c>
      <c r="T54" s="56">
        <f t="shared" si="4"/>
        <v>301771</v>
      </c>
      <c r="U54" s="56">
        <f t="shared" si="4"/>
        <v>-12401792</v>
      </c>
      <c r="V54" s="56">
        <f t="shared" si="4"/>
        <v>-29410035</v>
      </c>
      <c r="W54" s="56">
        <f t="shared" si="4"/>
        <v>-33067535</v>
      </c>
      <c r="X54" s="56">
        <f t="shared" si="4"/>
        <v>2257228</v>
      </c>
      <c r="Y54" s="56">
        <f t="shared" si="4"/>
        <v>-35324763</v>
      </c>
      <c r="Z54" s="57">
        <f>+IF(X54&lt;&gt;0,+(Y54/X54)*100,0)</f>
        <v>-1564.962112821567</v>
      </c>
      <c r="AA54" s="54">
        <f>+AA52-AA53</f>
        <v>2257228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-9672379</v>
      </c>
      <c r="D57" s="48">
        <f>SUM(D54:D56)</f>
        <v>0</v>
      </c>
      <c r="E57" s="49">
        <f t="shared" si="5"/>
        <v>10605139</v>
      </c>
      <c r="F57" s="50">
        <f t="shared" si="5"/>
        <v>2257228</v>
      </c>
      <c r="G57" s="50">
        <f t="shared" si="5"/>
        <v>-388799</v>
      </c>
      <c r="H57" s="50">
        <f t="shared" si="5"/>
        <v>-410523</v>
      </c>
      <c r="I57" s="50">
        <f t="shared" si="5"/>
        <v>2332356</v>
      </c>
      <c r="J57" s="50">
        <f t="shared" si="5"/>
        <v>1533034</v>
      </c>
      <c r="K57" s="50">
        <f t="shared" si="5"/>
        <v>-2955709</v>
      </c>
      <c r="L57" s="50">
        <f t="shared" si="5"/>
        <v>-1878345</v>
      </c>
      <c r="M57" s="50">
        <f t="shared" si="5"/>
        <v>-848931</v>
      </c>
      <c r="N57" s="50">
        <f t="shared" si="5"/>
        <v>-5682985</v>
      </c>
      <c r="O57" s="50">
        <f t="shared" si="5"/>
        <v>-1498188</v>
      </c>
      <c r="P57" s="50">
        <f t="shared" si="5"/>
        <v>3184481</v>
      </c>
      <c r="Q57" s="50">
        <f t="shared" si="5"/>
        <v>-1193842</v>
      </c>
      <c r="R57" s="50">
        <f t="shared" si="5"/>
        <v>492451</v>
      </c>
      <c r="S57" s="50">
        <f t="shared" si="5"/>
        <v>-17310014</v>
      </c>
      <c r="T57" s="50">
        <f t="shared" si="5"/>
        <v>301771</v>
      </c>
      <c r="U57" s="50">
        <f t="shared" si="5"/>
        <v>-12401792</v>
      </c>
      <c r="V57" s="50">
        <f t="shared" si="5"/>
        <v>-29410035</v>
      </c>
      <c r="W57" s="50">
        <f t="shared" si="5"/>
        <v>-33067535</v>
      </c>
      <c r="X57" s="50">
        <f t="shared" si="5"/>
        <v>2257228</v>
      </c>
      <c r="Y57" s="50">
        <f t="shared" si="5"/>
        <v>-35324763</v>
      </c>
      <c r="Z57" s="51">
        <f>+IF(X57&lt;&gt;0,+(Y57/X57)*100,0)</f>
        <v>-1564.962112821567</v>
      </c>
      <c r="AA57" s="48">
        <f>SUM(AA54:AA56)</f>
        <v>2257228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-9672379</v>
      </c>
      <c r="D60" s="65">
        <f>SUM(D57:D59)</f>
        <v>0</v>
      </c>
      <c r="E60" s="66">
        <f t="shared" si="6"/>
        <v>10605139</v>
      </c>
      <c r="F60" s="67">
        <f t="shared" si="6"/>
        <v>2257228</v>
      </c>
      <c r="G60" s="67">
        <f t="shared" si="6"/>
        <v>-388799</v>
      </c>
      <c r="H60" s="67">
        <f t="shared" si="6"/>
        <v>-410523</v>
      </c>
      <c r="I60" s="67">
        <f t="shared" si="6"/>
        <v>2332356</v>
      </c>
      <c r="J60" s="67">
        <f t="shared" si="6"/>
        <v>1533034</v>
      </c>
      <c r="K60" s="67">
        <f t="shared" si="6"/>
        <v>-2955709</v>
      </c>
      <c r="L60" s="67">
        <f t="shared" si="6"/>
        <v>-1878345</v>
      </c>
      <c r="M60" s="67">
        <f t="shared" si="6"/>
        <v>-848931</v>
      </c>
      <c r="N60" s="67">
        <f t="shared" si="6"/>
        <v>-5682985</v>
      </c>
      <c r="O60" s="67">
        <f t="shared" si="6"/>
        <v>-1498188</v>
      </c>
      <c r="P60" s="67">
        <f t="shared" si="6"/>
        <v>3184481</v>
      </c>
      <c r="Q60" s="67">
        <f t="shared" si="6"/>
        <v>-1193842</v>
      </c>
      <c r="R60" s="67">
        <f t="shared" si="6"/>
        <v>492451</v>
      </c>
      <c r="S60" s="67">
        <f t="shared" si="6"/>
        <v>-17310014</v>
      </c>
      <c r="T60" s="67">
        <f t="shared" si="6"/>
        <v>301771</v>
      </c>
      <c r="U60" s="67">
        <f t="shared" si="6"/>
        <v>-12401792</v>
      </c>
      <c r="V60" s="67">
        <f t="shared" si="6"/>
        <v>-29410035</v>
      </c>
      <c r="W60" s="67">
        <f t="shared" si="6"/>
        <v>-33067535</v>
      </c>
      <c r="X60" s="67">
        <f t="shared" si="6"/>
        <v>2257228</v>
      </c>
      <c r="Y60" s="67">
        <f t="shared" si="6"/>
        <v>-35324763</v>
      </c>
      <c r="Z60" s="68">
        <f>+IF(X60&lt;&gt;0,+(Y60/X60)*100,0)</f>
        <v>-1564.962112821567</v>
      </c>
      <c r="AA60" s="65">
        <f>SUM(AA57:AA59)</f>
        <v>2257228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42821984</v>
      </c>
      <c r="D7" s="20"/>
      <c r="E7" s="21">
        <v>47793140</v>
      </c>
      <c r="F7" s="22">
        <v>47057415</v>
      </c>
      <c r="G7" s="22">
        <v>2835145</v>
      </c>
      <c r="H7" s="22">
        <v>3384347</v>
      </c>
      <c r="I7" s="22">
        <v>4151262</v>
      </c>
      <c r="J7" s="22">
        <v>10370754</v>
      </c>
      <c r="K7" s="22">
        <v>4227577</v>
      </c>
      <c r="L7" s="22">
        <v>3779401</v>
      </c>
      <c r="M7" s="22">
        <v>3655700</v>
      </c>
      <c r="N7" s="22">
        <v>11662678</v>
      </c>
      <c r="O7" s="22">
        <v>3865252</v>
      </c>
      <c r="P7" s="22"/>
      <c r="Q7" s="22">
        <v>5371424</v>
      </c>
      <c r="R7" s="22">
        <v>9236676</v>
      </c>
      <c r="S7" s="22">
        <v>3399739</v>
      </c>
      <c r="T7" s="22">
        <v>3687475</v>
      </c>
      <c r="U7" s="22">
        <v>2907034</v>
      </c>
      <c r="V7" s="22">
        <v>9994248</v>
      </c>
      <c r="W7" s="22">
        <v>41264356</v>
      </c>
      <c r="X7" s="22">
        <v>47057415</v>
      </c>
      <c r="Y7" s="22">
        <v>-5793059</v>
      </c>
      <c r="Z7" s="23">
        <v>-12.310618847210371</v>
      </c>
      <c r="AA7" s="20">
        <v>47057415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49869</v>
      </c>
      <c r="D20" s="20"/>
      <c r="E20" s="21">
        <v>500000</v>
      </c>
      <c r="F20" s="22">
        <v>500000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>
        <v>19565</v>
      </c>
      <c r="V20" s="22">
        <v>19565</v>
      </c>
      <c r="W20" s="22">
        <v>19565</v>
      </c>
      <c r="X20" s="22">
        <v>500000</v>
      </c>
      <c r="Y20" s="22">
        <v>-480435</v>
      </c>
      <c r="Z20" s="18">
        <v>-96.087000000000003</v>
      </c>
      <c r="AA20" s="20">
        <v>500000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>
        <v>12000</v>
      </c>
      <c r="G24" s="22"/>
      <c r="H24" s="22"/>
      <c r="I24" s="22"/>
      <c r="J24" s="22"/>
      <c r="K24" s="22">
        <v>4348</v>
      </c>
      <c r="L24" s="22"/>
      <c r="M24" s="22"/>
      <c r="N24" s="22">
        <v>4348</v>
      </c>
      <c r="O24" s="22"/>
      <c r="P24" s="22"/>
      <c r="Q24" s="22"/>
      <c r="R24" s="22"/>
      <c r="S24" s="22"/>
      <c r="T24" s="22"/>
      <c r="U24" s="22">
        <v>114335</v>
      </c>
      <c r="V24" s="22">
        <v>114335</v>
      </c>
      <c r="W24" s="22">
        <v>118683</v>
      </c>
      <c r="X24" s="22">
        <v>12000</v>
      </c>
      <c r="Y24" s="22">
        <v>106683</v>
      </c>
      <c r="Z24" s="23">
        <v>889.02499999999998</v>
      </c>
      <c r="AA24" s="20">
        <v>12000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56382328</v>
      </c>
      <c r="D26" s="20"/>
      <c r="E26" s="21">
        <v>55353087</v>
      </c>
      <c r="F26" s="22">
        <v>55353087</v>
      </c>
      <c r="G26" s="22">
        <v>23063692</v>
      </c>
      <c r="H26" s="22"/>
      <c r="I26" s="22"/>
      <c r="J26" s="22">
        <v>23063692</v>
      </c>
      <c r="K26" s="22"/>
      <c r="L26" s="22"/>
      <c r="M26" s="22">
        <v>18432868</v>
      </c>
      <c r="N26" s="22">
        <v>18432868</v>
      </c>
      <c r="O26" s="22"/>
      <c r="P26" s="22"/>
      <c r="Q26" s="22">
        <v>13838441</v>
      </c>
      <c r="R26" s="22">
        <v>13838441</v>
      </c>
      <c r="S26" s="22"/>
      <c r="T26" s="22"/>
      <c r="U26" s="22"/>
      <c r="V26" s="22"/>
      <c r="W26" s="22">
        <v>55335001</v>
      </c>
      <c r="X26" s="22">
        <v>55353087</v>
      </c>
      <c r="Y26" s="22">
        <v>-18086</v>
      </c>
      <c r="Z26" s="23">
        <v>-3.267387779113385E-2</v>
      </c>
      <c r="AA26" s="20">
        <v>55353087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99254181</v>
      </c>
      <c r="D33" s="29">
        <f t="shared" ref="D33:Y33" si="0">SUM(D6:D32)</f>
        <v>0</v>
      </c>
      <c r="E33" s="30">
        <f t="shared" si="0"/>
        <v>103646227</v>
      </c>
      <c r="F33" s="31">
        <f t="shared" si="0"/>
        <v>102922502</v>
      </c>
      <c r="G33" s="31">
        <f t="shared" si="0"/>
        <v>25898837</v>
      </c>
      <c r="H33" s="31">
        <f t="shared" si="0"/>
        <v>3384347</v>
      </c>
      <c r="I33" s="31">
        <f t="shared" si="0"/>
        <v>4151262</v>
      </c>
      <c r="J33" s="31">
        <f t="shared" si="0"/>
        <v>33434446</v>
      </c>
      <c r="K33" s="31">
        <f t="shared" si="0"/>
        <v>4231925</v>
      </c>
      <c r="L33" s="31">
        <f t="shared" si="0"/>
        <v>3779401</v>
      </c>
      <c r="M33" s="31">
        <f t="shared" si="0"/>
        <v>22088568</v>
      </c>
      <c r="N33" s="31">
        <f t="shared" si="0"/>
        <v>30099894</v>
      </c>
      <c r="O33" s="31">
        <f t="shared" si="0"/>
        <v>3865252</v>
      </c>
      <c r="P33" s="31">
        <f t="shared" si="0"/>
        <v>0</v>
      </c>
      <c r="Q33" s="31">
        <f t="shared" si="0"/>
        <v>19209865</v>
      </c>
      <c r="R33" s="31">
        <f t="shared" si="0"/>
        <v>23075117</v>
      </c>
      <c r="S33" s="31">
        <f t="shared" si="0"/>
        <v>3399739</v>
      </c>
      <c r="T33" s="31">
        <f t="shared" si="0"/>
        <v>3687475</v>
      </c>
      <c r="U33" s="31">
        <f t="shared" si="0"/>
        <v>3040934</v>
      </c>
      <c r="V33" s="31">
        <f t="shared" si="0"/>
        <v>10128148</v>
      </c>
      <c r="W33" s="31">
        <f t="shared" si="0"/>
        <v>96737605</v>
      </c>
      <c r="X33" s="31">
        <f t="shared" si="0"/>
        <v>102922502</v>
      </c>
      <c r="Y33" s="31">
        <f t="shared" si="0"/>
        <v>-6184897</v>
      </c>
      <c r="Z33" s="32">
        <f>+IF(X33&lt;&gt;0,+(Y33/X33)*100,0)</f>
        <v>-6.0092757947139681</v>
      </c>
      <c r="AA33" s="29">
        <f>SUM(AA6:AA32)</f>
        <v>102922502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5839144</v>
      </c>
      <c r="D35" s="20"/>
      <c r="E35" s="21">
        <v>6425550</v>
      </c>
      <c r="F35" s="22">
        <v>6743420</v>
      </c>
      <c r="G35" s="22">
        <v>539432</v>
      </c>
      <c r="H35" s="22">
        <v>510651</v>
      </c>
      <c r="I35" s="22">
        <v>513142</v>
      </c>
      <c r="J35" s="22">
        <v>1563225</v>
      </c>
      <c r="K35" s="22">
        <v>667895</v>
      </c>
      <c r="L35" s="22">
        <v>576361</v>
      </c>
      <c r="M35" s="22">
        <v>1216917</v>
      </c>
      <c r="N35" s="22">
        <v>2461173</v>
      </c>
      <c r="O35" s="22">
        <v>114657</v>
      </c>
      <c r="P35" s="22"/>
      <c r="Q35" s="22">
        <v>570005</v>
      </c>
      <c r="R35" s="22">
        <v>684662</v>
      </c>
      <c r="S35" s="22">
        <v>550802</v>
      </c>
      <c r="T35" s="22">
        <v>626103</v>
      </c>
      <c r="U35" s="22">
        <v>518540</v>
      </c>
      <c r="V35" s="22">
        <v>1695445</v>
      </c>
      <c r="W35" s="22">
        <v>6404505</v>
      </c>
      <c r="X35" s="22">
        <v>6743420</v>
      </c>
      <c r="Y35" s="22">
        <v>-338915</v>
      </c>
      <c r="Z35" s="23">
        <v>-5.0258622479394726</v>
      </c>
      <c r="AA35" s="20">
        <v>6743420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2349807</v>
      </c>
      <c r="D38" s="20"/>
      <c r="E38" s="21">
        <v>4535940</v>
      </c>
      <c r="F38" s="22">
        <v>3125941</v>
      </c>
      <c r="G38" s="22"/>
      <c r="H38" s="22">
        <v>53718</v>
      </c>
      <c r="I38" s="22">
        <v>122710</v>
      </c>
      <c r="J38" s="22">
        <v>176428</v>
      </c>
      <c r="K38" s="22">
        <v>1704128</v>
      </c>
      <c r="L38" s="22">
        <v>24831</v>
      </c>
      <c r="M38" s="22">
        <v>51568</v>
      </c>
      <c r="N38" s="22">
        <v>1780527</v>
      </c>
      <c r="O38" s="22">
        <v>111673</v>
      </c>
      <c r="P38" s="22"/>
      <c r="Q38" s="22">
        <v>125644</v>
      </c>
      <c r="R38" s="22">
        <v>237317</v>
      </c>
      <c r="S38" s="22">
        <v>189756</v>
      </c>
      <c r="T38" s="22">
        <v>80127</v>
      </c>
      <c r="U38" s="22">
        <v>108330</v>
      </c>
      <c r="V38" s="22">
        <v>378213</v>
      </c>
      <c r="W38" s="22">
        <v>2572485</v>
      </c>
      <c r="X38" s="22">
        <v>3125941</v>
      </c>
      <c r="Y38" s="22">
        <v>-553456</v>
      </c>
      <c r="Z38" s="23">
        <v>-17.705260591930557</v>
      </c>
      <c r="AA38" s="20">
        <v>3125941</v>
      </c>
    </row>
    <row r="39" spans="1:27" x14ac:dyDescent="0.25">
      <c r="A39" s="19" t="s">
        <v>65</v>
      </c>
      <c r="B39" s="15" t="s">
        <v>32</v>
      </c>
      <c r="C39" s="20">
        <v>31668</v>
      </c>
      <c r="D39" s="20"/>
      <c r="E39" s="21">
        <v>7516085</v>
      </c>
      <c r="F39" s="22">
        <v>7016085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7016085</v>
      </c>
      <c r="Y39" s="22">
        <v>-7016085</v>
      </c>
      <c r="Z39" s="23">
        <v>-100</v>
      </c>
      <c r="AA39" s="20">
        <v>7016085</v>
      </c>
    </row>
    <row r="40" spans="1:27" x14ac:dyDescent="0.25">
      <c r="A40" s="19" t="s">
        <v>66</v>
      </c>
      <c r="B40" s="15" t="s">
        <v>32</v>
      </c>
      <c r="C40" s="20">
        <v>30294525</v>
      </c>
      <c r="D40" s="20"/>
      <c r="E40" s="21">
        <v>18129000</v>
      </c>
      <c r="F40" s="22">
        <v>20952250</v>
      </c>
      <c r="G40" s="22">
        <v>2075762</v>
      </c>
      <c r="H40" s="22">
        <v>2075762</v>
      </c>
      <c r="I40" s="22">
        <v>2336537</v>
      </c>
      <c r="J40" s="22">
        <v>6488061</v>
      </c>
      <c r="K40" s="22">
        <v>2186195</v>
      </c>
      <c r="L40" s="22">
        <v>2115673</v>
      </c>
      <c r="M40" s="22">
        <v>2186195</v>
      </c>
      <c r="N40" s="22">
        <v>6488063</v>
      </c>
      <c r="O40" s="22">
        <v>2184698</v>
      </c>
      <c r="P40" s="22"/>
      <c r="Q40" s="22">
        <v>2186194</v>
      </c>
      <c r="R40" s="22">
        <v>4370892</v>
      </c>
      <c r="S40" s="22">
        <v>2115348</v>
      </c>
      <c r="T40" s="22">
        <v>2186195</v>
      </c>
      <c r="U40" s="22">
        <v>2115071</v>
      </c>
      <c r="V40" s="22">
        <v>6416614</v>
      </c>
      <c r="W40" s="22">
        <v>23763630</v>
      </c>
      <c r="X40" s="22">
        <v>20952250</v>
      </c>
      <c r="Y40" s="22">
        <v>2811380</v>
      </c>
      <c r="Z40" s="23">
        <v>13.418033862711642</v>
      </c>
      <c r="AA40" s="20">
        <v>20952250</v>
      </c>
    </row>
    <row r="41" spans="1:27" x14ac:dyDescent="0.25">
      <c r="A41" s="19" t="s">
        <v>40</v>
      </c>
      <c r="B41" s="15" t="s">
        <v>32</v>
      </c>
      <c r="C41" s="20">
        <v>88837</v>
      </c>
      <c r="D41" s="20"/>
      <c r="E41" s="21">
        <v>171663</v>
      </c>
      <c r="F41" s="22">
        <v>171663</v>
      </c>
      <c r="G41" s="22">
        <v>1885</v>
      </c>
      <c r="H41" s="22">
        <v>1836</v>
      </c>
      <c r="I41" s="22">
        <v>1735</v>
      </c>
      <c r="J41" s="22">
        <v>5456</v>
      </c>
      <c r="K41" s="22">
        <v>1741</v>
      </c>
      <c r="L41" s="22">
        <v>1642</v>
      </c>
      <c r="M41" s="22">
        <v>21011</v>
      </c>
      <c r="N41" s="22">
        <v>24394</v>
      </c>
      <c r="O41" s="22">
        <v>1603</v>
      </c>
      <c r="P41" s="22"/>
      <c r="Q41" s="22">
        <v>1501</v>
      </c>
      <c r="R41" s="22">
        <v>3104</v>
      </c>
      <c r="S41" s="22">
        <v>1406</v>
      </c>
      <c r="T41" s="22">
        <v>1404</v>
      </c>
      <c r="U41" s="22">
        <v>15163</v>
      </c>
      <c r="V41" s="22">
        <v>17973</v>
      </c>
      <c r="W41" s="22">
        <v>50927</v>
      </c>
      <c r="X41" s="22">
        <v>171663</v>
      </c>
      <c r="Y41" s="22">
        <v>-120736</v>
      </c>
      <c r="Z41" s="23">
        <v>-70.333152746951882</v>
      </c>
      <c r="AA41" s="20">
        <v>171663</v>
      </c>
    </row>
    <row r="42" spans="1:27" x14ac:dyDescent="0.25">
      <c r="A42" s="19" t="s">
        <v>67</v>
      </c>
      <c r="B42" s="15" t="s">
        <v>32</v>
      </c>
      <c r="C42" s="20">
        <v>37068309</v>
      </c>
      <c r="D42" s="20"/>
      <c r="E42" s="21">
        <v>30000000</v>
      </c>
      <c r="F42" s="22">
        <v>33300000</v>
      </c>
      <c r="G42" s="22"/>
      <c r="H42" s="22">
        <v>3025820</v>
      </c>
      <c r="I42" s="22">
        <v>3025820</v>
      </c>
      <c r="J42" s="22">
        <v>6051640</v>
      </c>
      <c r="K42" s="22"/>
      <c r="L42" s="22">
        <v>6051640</v>
      </c>
      <c r="M42" s="22">
        <v>3025820</v>
      </c>
      <c r="N42" s="22">
        <v>9077460</v>
      </c>
      <c r="O42" s="22">
        <v>3025820</v>
      </c>
      <c r="P42" s="22"/>
      <c r="Q42" s="22">
        <v>3025820</v>
      </c>
      <c r="R42" s="22">
        <v>6051640</v>
      </c>
      <c r="S42" s="22">
        <v>3025820</v>
      </c>
      <c r="T42" s="22">
        <v>3025820</v>
      </c>
      <c r="U42" s="22">
        <v>3025820</v>
      </c>
      <c r="V42" s="22">
        <v>9077460</v>
      </c>
      <c r="W42" s="22">
        <v>30258200</v>
      </c>
      <c r="X42" s="22">
        <v>33300000</v>
      </c>
      <c r="Y42" s="22">
        <v>-3041800</v>
      </c>
      <c r="Z42" s="23">
        <v>-9.1345345345345343</v>
      </c>
      <c r="AA42" s="20">
        <v>33300000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2735922</v>
      </c>
      <c r="D44" s="20"/>
      <c r="E44" s="21">
        <v>335680</v>
      </c>
      <c r="F44" s="22">
        <v>335680</v>
      </c>
      <c r="G44" s="22"/>
      <c r="H44" s="22"/>
      <c r="I44" s="22"/>
      <c r="J44" s="22"/>
      <c r="K44" s="22">
        <v>-153</v>
      </c>
      <c r="L44" s="22">
        <v>6582</v>
      </c>
      <c r="M44" s="22">
        <v>29093</v>
      </c>
      <c r="N44" s="22">
        <v>35522</v>
      </c>
      <c r="O44" s="22">
        <v>305577</v>
      </c>
      <c r="P44" s="22"/>
      <c r="Q44" s="22">
        <v>1472434</v>
      </c>
      <c r="R44" s="22">
        <v>1778011</v>
      </c>
      <c r="S44" s="22">
        <v>236480</v>
      </c>
      <c r="T44" s="22">
        <v>123785</v>
      </c>
      <c r="U44" s="22">
        <v>51935</v>
      </c>
      <c r="V44" s="22">
        <v>412200</v>
      </c>
      <c r="W44" s="22">
        <v>2225733</v>
      </c>
      <c r="X44" s="22">
        <v>335680</v>
      </c>
      <c r="Y44" s="22">
        <v>1890053</v>
      </c>
      <c r="Z44" s="23">
        <v>563.05201382268831</v>
      </c>
      <c r="AA44" s="20">
        <v>335680</v>
      </c>
    </row>
    <row r="45" spans="1:27" x14ac:dyDescent="0.25">
      <c r="A45" s="19" t="s">
        <v>70</v>
      </c>
      <c r="B45" s="15" t="s">
        <v>32</v>
      </c>
      <c r="C45" s="20">
        <v>1281443</v>
      </c>
      <c r="D45" s="20"/>
      <c r="E45" s="21">
        <v>1625628</v>
      </c>
      <c r="F45" s="22">
        <v>1571534</v>
      </c>
      <c r="G45" s="22">
        <v>135469</v>
      </c>
      <c r="H45" s="22">
        <v>135181</v>
      </c>
      <c r="I45" s="22">
        <v>135206</v>
      </c>
      <c r="J45" s="22">
        <v>405856</v>
      </c>
      <c r="K45" s="22">
        <v>136699</v>
      </c>
      <c r="L45" s="22">
        <v>135823</v>
      </c>
      <c r="M45" s="22">
        <v>137639</v>
      </c>
      <c r="N45" s="22">
        <v>410161</v>
      </c>
      <c r="O45" s="22">
        <v>135798</v>
      </c>
      <c r="P45" s="22"/>
      <c r="Q45" s="22">
        <v>134153</v>
      </c>
      <c r="R45" s="22">
        <v>269951</v>
      </c>
      <c r="S45" s="22">
        <v>4594</v>
      </c>
      <c r="T45" s="22">
        <v>5347</v>
      </c>
      <c r="U45" s="22">
        <v>804336</v>
      </c>
      <c r="V45" s="22">
        <v>814277</v>
      </c>
      <c r="W45" s="22">
        <v>1900245</v>
      </c>
      <c r="X45" s="22">
        <v>1571534</v>
      </c>
      <c r="Y45" s="22">
        <v>328711</v>
      </c>
      <c r="Z45" s="23">
        <v>20.916569415615569</v>
      </c>
      <c r="AA45" s="20">
        <v>1571534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79689655</v>
      </c>
      <c r="D48" s="29">
        <f t="shared" ref="D48:Y48" si="1">SUM(D35:D47)</f>
        <v>0</v>
      </c>
      <c r="E48" s="30">
        <f t="shared" si="1"/>
        <v>68739546</v>
      </c>
      <c r="F48" s="31">
        <f t="shared" si="1"/>
        <v>73216573</v>
      </c>
      <c r="G48" s="31">
        <f t="shared" si="1"/>
        <v>2752548</v>
      </c>
      <c r="H48" s="31">
        <f t="shared" si="1"/>
        <v>5802968</v>
      </c>
      <c r="I48" s="31">
        <f t="shared" si="1"/>
        <v>6135150</v>
      </c>
      <c r="J48" s="31">
        <f t="shared" si="1"/>
        <v>14690666</v>
      </c>
      <c r="K48" s="31">
        <f t="shared" si="1"/>
        <v>4696505</v>
      </c>
      <c r="L48" s="31">
        <f t="shared" si="1"/>
        <v>8912552</v>
      </c>
      <c r="M48" s="31">
        <f t="shared" si="1"/>
        <v>6668243</v>
      </c>
      <c r="N48" s="31">
        <f t="shared" si="1"/>
        <v>20277300</v>
      </c>
      <c r="O48" s="31">
        <f t="shared" si="1"/>
        <v>5879826</v>
      </c>
      <c r="P48" s="31">
        <f t="shared" si="1"/>
        <v>0</v>
      </c>
      <c r="Q48" s="31">
        <f t="shared" si="1"/>
        <v>7515751</v>
      </c>
      <c r="R48" s="31">
        <f t="shared" si="1"/>
        <v>13395577</v>
      </c>
      <c r="S48" s="31">
        <f t="shared" si="1"/>
        <v>6124206</v>
      </c>
      <c r="T48" s="31">
        <f t="shared" si="1"/>
        <v>6048781</v>
      </c>
      <c r="U48" s="31">
        <f t="shared" si="1"/>
        <v>6639195</v>
      </c>
      <c r="V48" s="31">
        <f t="shared" si="1"/>
        <v>18812182</v>
      </c>
      <c r="W48" s="31">
        <f t="shared" si="1"/>
        <v>67175725</v>
      </c>
      <c r="X48" s="31">
        <f t="shared" si="1"/>
        <v>73216573</v>
      </c>
      <c r="Y48" s="31">
        <f t="shared" si="1"/>
        <v>-6040848</v>
      </c>
      <c r="Z48" s="32">
        <f>+IF(X48&lt;&gt;0,+(Y48/X48)*100,0)</f>
        <v>-8.2506565829023444</v>
      </c>
      <c r="AA48" s="29">
        <f>SUM(AA35:AA47)</f>
        <v>73216573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19564526</v>
      </c>
      <c r="D49" s="39">
        <f t="shared" si="2"/>
        <v>0</v>
      </c>
      <c r="E49" s="40">
        <f t="shared" si="2"/>
        <v>34906681</v>
      </c>
      <c r="F49" s="41">
        <f t="shared" si="2"/>
        <v>29705929</v>
      </c>
      <c r="G49" s="41">
        <f t="shared" si="2"/>
        <v>23146289</v>
      </c>
      <c r="H49" s="41">
        <f t="shared" si="2"/>
        <v>-2418621</v>
      </c>
      <c r="I49" s="41">
        <f t="shared" si="2"/>
        <v>-1983888</v>
      </c>
      <c r="J49" s="41">
        <f t="shared" si="2"/>
        <v>18743780</v>
      </c>
      <c r="K49" s="41">
        <f t="shared" si="2"/>
        <v>-464580</v>
      </c>
      <c r="L49" s="41">
        <f t="shared" si="2"/>
        <v>-5133151</v>
      </c>
      <c r="M49" s="41">
        <f t="shared" si="2"/>
        <v>15420325</v>
      </c>
      <c r="N49" s="41">
        <f t="shared" si="2"/>
        <v>9822594</v>
      </c>
      <c r="O49" s="41">
        <f t="shared" si="2"/>
        <v>-2014574</v>
      </c>
      <c r="P49" s="41">
        <f t="shared" si="2"/>
        <v>0</v>
      </c>
      <c r="Q49" s="41">
        <f t="shared" si="2"/>
        <v>11694114</v>
      </c>
      <c r="R49" s="41">
        <f t="shared" si="2"/>
        <v>9679540</v>
      </c>
      <c r="S49" s="41">
        <f t="shared" si="2"/>
        <v>-2724467</v>
      </c>
      <c r="T49" s="41">
        <f t="shared" si="2"/>
        <v>-2361306</v>
      </c>
      <c r="U49" s="41">
        <f t="shared" si="2"/>
        <v>-3598261</v>
      </c>
      <c r="V49" s="41">
        <f t="shared" si="2"/>
        <v>-8684034</v>
      </c>
      <c r="W49" s="41">
        <f t="shared" si="2"/>
        <v>29561880</v>
      </c>
      <c r="X49" s="41">
        <f t="shared" si="2"/>
        <v>29705929</v>
      </c>
      <c r="Y49" s="41">
        <f t="shared" si="2"/>
        <v>-144049</v>
      </c>
      <c r="Z49" s="42">
        <f>+IF(X49&lt;&gt;0,+(Y49/X49)*100,0)</f>
        <v>-0.48491666427937674</v>
      </c>
      <c r="AA49" s="39">
        <f>+AA33-AA48</f>
        <v>29705929</v>
      </c>
    </row>
    <row r="50" spans="1:27" x14ac:dyDescent="0.25">
      <c r="A50" s="43" t="s">
        <v>75</v>
      </c>
      <c r="B50" s="15" t="s">
        <v>32</v>
      </c>
      <c r="C50" s="20">
        <v>71670103</v>
      </c>
      <c r="D50" s="20"/>
      <c r="E50" s="21">
        <v>45136752</v>
      </c>
      <c r="F50" s="22">
        <v>39581464</v>
      </c>
      <c r="G50" s="22"/>
      <c r="H50" s="22">
        <v>227369</v>
      </c>
      <c r="I50" s="22"/>
      <c r="J50" s="22">
        <v>227369</v>
      </c>
      <c r="K50" s="22">
        <v>4343134</v>
      </c>
      <c r="L50" s="22">
        <v>2101344</v>
      </c>
      <c r="M50" s="22">
        <v>9953849</v>
      </c>
      <c r="N50" s="22">
        <v>16398327</v>
      </c>
      <c r="O50" s="22"/>
      <c r="P50" s="22"/>
      <c r="Q50" s="22">
        <v>2287702</v>
      </c>
      <c r="R50" s="22">
        <v>2287702</v>
      </c>
      <c r="S50" s="22">
        <v>3464416</v>
      </c>
      <c r="T50" s="22">
        <v>9054876</v>
      </c>
      <c r="U50" s="22">
        <v>8174698</v>
      </c>
      <c r="V50" s="22">
        <v>20693990</v>
      </c>
      <c r="W50" s="22">
        <v>39607388</v>
      </c>
      <c r="X50" s="22">
        <v>39581464</v>
      </c>
      <c r="Y50" s="22">
        <v>25924</v>
      </c>
      <c r="Z50" s="23">
        <v>6.5495303559261975E-2</v>
      </c>
      <c r="AA50" s="20">
        <v>39581464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91234629</v>
      </c>
      <c r="D52" s="48">
        <f t="shared" si="3"/>
        <v>0</v>
      </c>
      <c r="E52" s="49">
        <f t="shared" si="3"/>
        <v>80043433</v>
      </c>
      <c r="F52" s="50">
        <f t="shared" si="3"/>
        <v>69287393</v>
      </c>
      <c r="G52" s="50">
        <f t="shared" si="3"/>
        <v>23146289</v>
      </c>
      <c r="H52" s="50">
        <f t="shared" si="3"/>
        <v>-2191252</v>
      </c>
      <c r="I52" s="50">
        <f t="shared" si="3"/>
        <v>-1983888</v>
      </c>
      <c r="J52" s="50">
        <f t="shared" si="3"/>
        <v>18971149</v>
      </c>
      <c r="K52" s="50">
        <f t="shared" si="3"/>
        <v>3878554</v>
      </c>
      <c r="L52" s="50">
        <f t="shared" si="3"/>
        <v>-3031807</v>
      </c>
      <c r="M52" s="50">
        <f t="shared" si="3"/>
        <v>25374174</v>
      </c>
      <c r="N52" s="50">
        <f t="shared" si="3"/>
        <v>26220921</v>
      </c>
      <c r="O52" s="50">
        <f t="shared" si="3"/>
        <v>-2014574</v>
      </c>
      <c r="P52" s="50">
        <f t="shared" si="3"/>
        <v>0</v>
      </c>
      <c r="Q52" s="50">
        <f t="shared" si="3"/>
        <v>13981816</v>
      </c>
      <c r="R52" s="50">
        <f t="shared" si="3"/>
        <v>11967242</v>
      </c>
      <c r="S52" s="50">
        <f t="shared" si="3"/>
        <v>739949</v>
      </c>
      <c r="T52" s="50">
        <f t="shared" si="3"/>
        <v>6693570</v>
      </c>
      <c r="U52" s="50">
        <f t="shared" si="3"/>
        <v>4576437</v>
      </c>
      <c r="V52" s="50">
        <f t="shared" si="3"/>
        <v>12009956</v>
      </c>
      <c r="W52" s="50">
        <f t="shared" si="3"/>
        <v>69169268</v>
      </c>
      <c r="X52" s="50">
        <f t="shared" si="3"/>
        <v>69287393</v>
      </c>
      <c r="Y52" s="50">
        <f t="shared" si="3"/>
        <v>-118125</v>
      </c>
      <c r="Z52" s="51">
        <f>+IF(X52&lt;&gt;0,+(Y52/X52)*100,0)</f>
        <v>-0.17048556004986362</v>
      </c>
      <c r="AA52" s="48">
        <f>SUM(AA49:AA51)</f>
        <v>69287393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91234629</v>
      </c>
      <c r="D54" s="54">
        <f>+D52-D53</f>
        <v>0</v>
      </c>
      <c r="E54" s="55">
        <f t="shared" si="4"/>
        <v>80043433</v>
      </c>
      <c r="F54" s="56">
        <f t="shared" si="4"/>
        <v>69287393</v>
      </c>
      <c r="G54" s="56">
        <f t="shared" si="4"/>
        <v>23146289</v>
      </c>
      <c r="H54" s="56">
        <f t="shared" si="4"/>
        <v>-2191252</v>
      </c>
      <c r="I54" s="56">
        <f t="shared" si="4"/>
        <v>-1983888</v>
      </c>
      <c r="J54" s="56">
        <f t="shared" si="4"/>
        <v>18971149</v>
      </c>
      <c r="K54" s="56">
        <f t="shared" si="4"/>
        <v>3878554</v>
      </c>
      <c r="L54" s="56">
        <f t="shared" si="4"/>
        <v>-3031807</v>
      </c>
      <c r="M54" s="56">
        <f t="shared" si="4"/>
        <v>25374174</v>
      </c>
      <c r="N54" s="56">
        <f t="shared" si="4"/>
        <v>26220921</v>
      </c>
      <c r="O54" s="56">
        <f t="shared" si="4"/>
        <v>-2014574</v>
      </c>
      <c r="P54" s="56">
        <f t="shared" si="4"/>
        <v>0</v>
      </c>
      <c r="Q54" s="56">
        <f t="shared" si="4"/>
        <v>13981816</v>
      </c>
      <c r="R54" s="56">
        <f t="shared" si="4"/>
        <v>11967242</v>
      </c>
      <c r="S54" s="56">
        <f t="shared" si="4"/>
        <v>739949</v>
      </c>
      <c r="T54" s="56">
        <f t="shared" si="4"/>
        <v>6693570</v>
      </c>
      <c r="U54" s="56">
        <f t="shared" si="4"/>
        <v>4576437</v>
      </c>
      <c r="V54" s="56">
        <f t="shared" si="4"/>
        <v>12009956</v>
      </c>
      <c r="W54" s="56">
        <f t="shared" si="4"/>
        <v>69169268</v>
      </c>
      <c r="X54" s="56">
        <f t="shared" si="4"/>
        <v>69287393</v>
      </c>
      <c r="Y54" s="56">
        <f t="shared" si="4"/>
        <v>-118125</v>
      </c>
      <c r="Z54" s="57">
        <f>+IF(X54&lt;&gt;0,+(Y54/X54)*100,0)</f>
        <v>-0.17048556004986362</v>
      </c>
      <c r="AA54" s="54">
        <f>+AA52-AA53</f>
        <v>69287393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91234629</v>
      </c>
      <c r="D57" s="48">
        <f>SUM(D54:D56)</f>
        <v>0</v>
      </c>
      <c r="E57" s="49">
        <f t="shared" si="5"/>
        <v>80043433</v>
      </c>
      <c r="F57" s="50">
        <f t="shared" si="5"/>
        <v>69287393</v>
      </c>
      <c r="G57" s="50">
        <f t="shared" si="5"/>
        <v>23146289</v>
      </c>
      <c r="H57" s="50">
        <f t="shared" si="5"/>
        <v>-2191252</v>
      </c>
      <c r="I57" s="50">
        <f t="shared" si="5"/>
        <v>-1983888</v>
      </c>
      <c r="J57" s="50">
        <f t="shared" si="5"/>
        <v>18971149</v>
      </c>
      <c r="K57" s="50">
        <f t="shared" si="5"/>
        <v>3878554</v>
      </c>
      <c r="L57" s="50">
        <f t="shared" si="5"/>
        <v>-3031807</v>
      </c>
      <c r="M57" s="50">
        <f t="shared" si="5"/>
        <v>25374174</v>
      </c>
      <c r="N57" s="50">
        <f t="shared" si="5"/>
        <v>26220921</v>
      </c>
      <c r="O57" s="50">
        <f t="shared" si="5"/>
        <v>-2014574</v>
      </c>
      <c r="P57" s="50">
        <f t="shared" si="5"/>
        <v>0</v>
      </c>
      <c r="Q57" s="50">
        <f t="shared" si="5"/>
        <v>13981816</v>
      </c>
      <c r="R57" s="50">
        <f t="shared" si="5"/>
        <v>11967242</v>
      </c>
      <c r="S57" s="50">
        <f t="shared" si="5"/>
        <v>739949</v>
      </c>
      <c r="T57" s="50">
        <f t="shared" si="5"/>
        <v>6693570</v>
      </c>
      <c r="U57" s="50">
        <f t="shared" si="5"/>
        <v>4576437</v>
      </c>
      <c r="V57" s="50">
        <f t="shared" si="5"/>
        <v>12009956</v>
      </c>
      <c r="W57" s="50">
        <f t="shared" si="5"/>
        <v>69169268</v>
      </c>
      <c r="X57" s="50">
        <f t="shared" si="5"/>
        <v>69287393</v>
      </c>
      <c r="Y57" s="50">
        <f t="shared" si="5"/>
        <v>-118125</v>
      </c>
      <c r="Z57" s="51">
        <f>+IF(X57&lt;&gt;0,+(Y57/X57)*100,0)</f>
        <v>-0.17048556004986362</v>
      </c>
      <c r="AA57" s="48">
        <f>SUM(AA54:AA56)</f>
        <v>69287393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91234629</v>
      </c>
      <c r="D60" s="65">
        <f>SUM(D57:D59)</f>
        <v>0</v>
      </c>
      <c r="E60" s="66">
        <f t="shared" si="6"/>
        <v>80043433</v>
      </c>
      <c r="F60" s="67">
        <f t="shared" si="6"/>
        <v>69287393</v>
      </c>
      <c r="G60" s="67">
        <f t="shared" si="6"/>
        <v>23146289</v>
      </c>
      <c r="H60" s="67">
        <f t="shared" si="6"/>
        <v>-2191252</v>
      </c>
      <c r="I60" s="67">
        <f t="shared" si="6"/>
        <v>-1983888</v>
      </c>
      <c r="J60" s="67">
        <f t="shared" si="6"/>
        <v>18971149</v>
      </c>
      <c r="K60" s="67">
        <f t="shared" si="6"/>
        <v>3878554</v>
      </c>
      <c r="L60" s="67">
        <f t="shared" si="6"/>
        <v>-3031807</v>
      </c>
      <c r="M60" s="67">
        <f t="shared" si="6"/>
        <v>25374174</v>
      </c>
      <c r="N60" s="67">
        <f t="shared" si="6"/>
        <v>26220921</v>
      </c>
      <c r="O60" s="67">
        <f t="shared" si="6"/>
        <v>-2014574</v>
      </c>
      <c r="P60" s="67">
        <f t="shared" si="6"/>
        <v>0</v>
      </c>
      <c r="Q60" s="67">
        <f t="shared" si="6"/>
        <v>13981816</v>
      </c>
      <c r="R60" s="67">
        <f t="shared" si="6"/>
        <v>11967242</v>
      </c>
      <c r="S60" s="67">
        <f t="shared" si="6"/>
        <v>739949</v>
      </c>
      <c r="T60" s="67">
        <f t="shared" si="6"/>
        <v>6693570</v>
      </c>
      <c r="U60" s="67">
        <f t="shared" si="6"/>
        <v>4576437</v>
      </c>
      <c r="V60" s="67">
        <f t="shared" si="6"/>
        <v>12009956</v>
      </c>
      <c r="W60" s="67">
        <f t="shared" si="6"/>
        <v>69169268</v>
      </c>
      <c r="X60" s="67">
        <f t="shared" si="6"/>
        <v>69287393</v>
      </c>
      <c r="Y60" s="67">
        <f t="shared" si="6"/>
        <v>-118125</v>
      </c>
      <c r="Z60" s="68">
        <f>+IF(X60&lt;&gt;0,+(Y60/X60)*100,0)</f>
        <v>-0.17048556004986362</v>
      </c>
      <c r="AA60" s="65">
        <f>SUM(AA57:AA59)</f>
        <v>69287393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53388760</v>
      </c>
      <c r="D7" s="20"/>
      <c r="E7" s="21">
        <v>68717109</v>
      </c>
      <c r="F7" s="22">
        <v>68717109</v>
      </c>
      <c r="G7" s="22">
        <v>5300548</v>
      </c>
      <c r="H7" s="22">
        <v>5146854</v>
      </c>
      <c r="I7" s="22">
        <v>4650790</v>
      </c>
      <c r="J7" s="22">
        <v>15098192</v>
      </c>
      <c r="K7" s="22">
        <v>7753939</v>
      </c>
      <c r="L7" s="22">
        <v>3557889</v>
      </c>
      <c r="M7" s="22">
        <v>6976209</v>
      </c>
      <c r="N7" s="22">
        <v>18288037</v>
      </c>
      <c r="O7" s="22">
        <v>4835817</v>
      </c>
      <c r="P7" s="22">
        <v>-1727499</v>
      </c>
      <c r="Q7" s="22">
        <v>7349205</v>
      </c>
      <c r="R7" s="22">
        <v>10457523</v>
      </c>
      <c r="S7" s="22">
        <v>3109016</v>
      </c>
      <c r="T7" s="22">
        <v>6234978</v>
      </c>
      <c r="U7" s="22">
        <v>3237315</v>
      </c>
      <c r="V7" s="22">
        <v>12581309</v>
      </c>
      <c r="W7" s="22">
        <v>56425061</v>
      </c>
      <c r="X7" s="22">
        <v>68717109</v>
      </c>
      <c r="Y7" s="22">
        <v>-12292048</v>
      </c>
      <c r="Z7" s="23">
        <v>-17.887900377182632</v>
      </c>
      <c r="AA7" s="20">
        <v>68717109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773016</v>
      </c>
      <c r="D10" s="20"/>
      <c r="E10" s="21">
        <v>1539093</v>
      </c>
      <c r="F10" s="22">
        <v>1539093</v>
      </c>
      <c r="G10" s="22">
        <v>36282</v>
      </c>
      <c r="H10" s="22">
        <v>13248</v>
      </c>
      <c r="I10" s="22">
        <v>29698</v>
      </c>
      <c r="J10" s="22">
        <v>79228</v>
      </c>
      <c r="K10" s="22">
        <v>25493</v>
      </c>
      <c r="L10" s="22">
        <v>48761</v>
      </c>
      <c r="M10" s="22">
        <v>9850</v>
      </c>
      <c r="N10" s="22">
        <v>84104</v>
      </c>
      <c r="O10" s="22">
        <v>85032</v>
      </c>
      <c r="P10" s="22">
        <v>34561</v>
      </c>
      <c r="Q10" s="22">
        <v>28021</v>
      </c>
      <c r="R10" s="22">
        <v>147614</v>
      </c>
      <c r="S10" s="22">
        <v>70802</v>
      </c>
      <c r="T10" s="22">
        <v>45412</v>
      </c>
      <c r="U10" s="22">
        <v>32224</v>
      </c>
      <c r="V10" s="22">
        <v>148438</v>
      </c>
      <c r="W10" s="22">
        <v>459384</v>
      </c>
      <c r="X10" s="22">
        <v>1539093</v>
      </c>
      <c r="Y10" s="22">
        <v>-1079709</v>
      </c>
      <c r="Z10" s="23">
        <v>-70.152290992162264</v>
      </c>
      <c r="AA10" s="20">
        <v>1539093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7181455</v>
      </c>
      <c r="D13" s="20"/>
      <c r="E13" s="21">
        <v>6237997</v>
      </c>
      <c r="F13" s="22">
        <v>7392658</v>
      </c>
      <c r="G13" s="22">
        <v>605730</v>
      </c>
      <c r="H13" s="22">
        <v>611452</v>
      </c>
      <c r="I13" s="22">
        <v>602789</v>
      </c>
      <c r="J13" s="22">
        <v>1819971</v>
      </c>
      <c r="K13" s="22">
        <v>597601</v>
      </c>
      <c r="L13" s="22">
        <v>636511</v>
      </c>
      <c r="M13" s="22">
        <v>639936</v>
      </c>
      <c r="N13" s="22">
        <v>1874048</v>
      </c>
      <c r="O13" s="22">
        <v>602722</v>
      </c>
      <c r="P13" s="22">
        <v>604197</v>
      </c>
      <c r="Q13" s="22">
        <v>601415</v>
      </c>
      <c r="R13" s="22">
        <v>1808334</v>
      </c>
      <c r="S13" s="22">
        <v>608744</v>
      </c>
      <c r="T13" s="22">
        <v>598576</v>
      </c>
      <c r="U13" s="22">
        <v>555067</v>
      </c>
      <c r="V13" s="22">
        <v>1762387</v>
      </c>
      <c r="W13" s="22">
        <v>7264740</v>
      </c>
      <c r="X13" s="22">
        <v>7392658</v>
      </c>
      <c r="Y13" s="22">
        <v>-127918</v>
      </c>
      <c r="Z13" s="23">
        <v>-1.730338397907762</v>
      </c>
      <c r="AA13" s="20">
        <v>7392658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10000</v>
      </c>
      <c r="D24" s="20"/>
      <c r="E24" s="21">
        <v>10000</v>
      </c>
      <c r="F24" s="22">
        <v>10000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10000</v>
      </c>
      <c r="Y24" s="22">
        <v>-10000</v>
      </c>
      <c r="Z24" s="23">
        <v>-100</v>
      </c>
      <c r="AA24" s="20">
        <v>10000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61353231</v>
      </c>
      <c r="D33" s="29">
        <f t="shared" ref="D33:Y33" si="0">SUM(D6:D32)</f>
        <v>0</v>
      </c>
      <c r="E33" s="30">
        <f t="shared" si="0"/>
        <v>76504199</v>
      </c>
      <c r="F33" s="31">
        <f t="shared" si="0"/>
        <v>77658860</v>
      </c>
      <c r="G33" s="31">
        <f t="shared" si="0"/>
        <v>5942560</v>
      </c>
      <c r="H33" s="31">
        <f t="shared" si="0"/>
        <v>5771554</v>
      </c>
      <c r="I33" s="31">
        <f t="shared" si="0"/>
        <v>5283277</v>
      </c>
      <c r="J33" s="31">
        <f t="shared" si="0"/>
        <v>16997391</v>
      </c>
      <c r="K33" s="31">
        <f t="shared" si="0"/>
        <v>8377033</v>
      </c>
      <c r="L33" s="31">
        <f t="shared" si="0"/>
        <v>4243161</v>
      </c>
      <c r="M33" s="31">
        <f t="shared" si="0"/>
        <v>7625995</v>
      </c>
      <c r="N33" s="31">
        <f t="shared" si="0"/>
        <v>20246189</v>
      </c>
      <c r="O33" s="31">
        <f t="shared" si="0"/>
        <v>5523571</v>
      </c>
      <c r="P33" s="31">
        <f t="shared" si="0"/>
        <v>-1088741</v>
      </c>
      <c r="Q33" s="31">
        <f t="shared" si="0"/>
        <v>7978641</v>
      </c>
      <c r="R33" s="31">
        <f t="shared" si="0"/>
        <v>12413471</v>
      </c>
      <c r="S33" s="31">
        <f t="shared" si="0"/>
        <v>3788562</v>
      </c>
      <c r="T33" s="31">
        <f t="shared" si="0"/>
        <v>6878966</v>
      </c>
      <c r="U33" s="31">
        <f t="shared" si="0"/>
        <v>3824606</v>
      </c>
      <c r="V33" s="31">
        <f t="shared" si="0"/>
        <v>14492134</v>
      </c>
      <c r="W33" s="31">
        <f t="shared" si="0"/>
        <v>64149185</v>
      </c>
      <c r="X33" s="31">
        <f t="shared" si="0"/>
        <v>77658860</v>
      </c>
      <c r="Y33" s="31">
        <f t="shared" si="0"/>
        <v>-13509675</v>
      </c>
      <c r="Z33" s="32">
        <f>+IF(X33&lt;&gt;0,+(Y33/X33)*100,0)</f>
        <v>-17.396179907868849</v>
      </c>
      <c r="AA33" s="29">
        <f>SUM(AA6:AA32)</f>
        <v>77658860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21681423</v>
      </c>
      <c r="D35" s="20"/>
      <c r="E35" s="21">
        <v>25324567</v>
      </c>
      <c r="F35" s="22">
        <v>22696549</v>
      </c>
      <c r="G35" s="22">
        <v>1696711</v>
      </c>
      <c r="H35" s="22">
        <v>1672772</v>
      </c>
      <c r="I35" s="22">
        <v>1867871</v>
      </c>
      <c r="J35" s="22">
        <v>5237354</v>
      </c>
      <c r="K35" s="22">
        <v>1714370</v>
      </c>
      <c r="L35" s="22">
        <v>2649277</v>
      </c>
      <c r="M35" s="22">
        <v>1644575</v>
      </c>
      <c r="N35" s="22">
        <v>6008222</v>
      </c>
      <c r="O35" s="22">
        <v>1774324</v>
      </c>
      <c r="P35" s="22">
        <v>1743400</v>
      </c>
      <c r="Q35" s="22">
        <v>1694633</v>
      </c>
      <c r="R35" s="22">
        <v>5212357</v>
      </c>
      <c r="S35" s="22">
        <v>1852126</v>
      </c>
      <c r="T35" s="22">
        <v>1757571</v>
      </c>
      <c r="U35" s="22">
        <v>1796855</v>
      </c>
      <c r="V35" s="22">
        <v>5406552</v>
      </c>
      <c r="W35" s="22">
        <v>21864485</v>
      </c>
      <c r="X35" s="22">
        <v>22696549</v>
      </c>
      <c r="Y35" s="22">
        <v>-832064</v>
      </c>
      <c r="Z35" s="23">
        <v>-3.666037510812767</v>
      </c>
      <c r="AA35" s="20">
        <v>22696549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9427199</v>
      </c>
      <c r="D38" s="20"/>
      <c r="E38" s="21">
        <v>11000000</v>
      </c>
      <c r="F38" s="22">
        <v>10600720</v>
      </c>
      <c r="G38" s="22">
        <v>115500</v>
      </c>
      <c r="H38" s="22">
        <v>747097</v>
      </c>
      <c r="I38" s="22">
        <v>776261</v>
      </c>
      <c r="J38" s="22">
        <v>1638858</v>
      </c>
      <c r="K38" s="22">
        <v>1049586</v>
      </c>
      <c r="L38" s="22">
        <v>671064</v>
      </c>
      <c r="M38" s="22">
        <v>1732855</v>
      </c>
      <c r="N38" s="22">
        <v>3453505</v>
      </c>
      <c r="O38" s="22">
        <v>998544</v>
      </c>
      <c r="P38" s="22">
        <v>1192838</v>
      </c>
      <c r="Q38" s="22">
        <v>61802</v>
      </c>
      <c r="R38" s="22">
        <v>2253184</v>
      </c>
      <c r="S38" s="22">
        <v>296775</v>
      </c>
      <c r="T38" s="22">
        <v>49587</v>
      </c>
      <c r="U38" s="22">
        <v>3012170</v>
      </c>
      <c r="V38" s="22">
        <v>3358532</v>
      </c>
      <c r="W38" s="22">
        <v>10704079</v>
      </c>
      <c r="X38" s="22">
        <v>10600720</v>
      </c>
      <c r="Y38" s="22">
        <v>103359</v>
      </c>
      <c r="Z38" s="23">
        <v>0.97501867797659025</v>
      </c>
      <c r="AA38" s="20">
        <v>10600720</v>
      </c>
    </row>
    <row r="39" spans="1:27" x14ac:dyDescent="0.25">
      <c r="A39" s="19" t="s">
        <v>65</v>
      </c>
      <c r="B39" s="15" t="s">
        <v>32</v>
      </c>
      <c r="C39" s="20">
        <v>1157512</v>
      </c>
      <c r="D39" s="20"/>
      <c r="E39" s="21">
        <v>1528452</v>
      </c>
      <c r="F39" s="22">
        <v>1528452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1528452</v>
      </c>
      <c r="Y39" s="22">
        <v>-1528452</v>
      </c>
      <c r="Z39" s="23">
        <v>-100</v>
      </c>
      <c r="AA39" s="20">
        <v>1528452</v>
      </c>
    </row>
    <row r="40" spans="1:27" x14ac:dyDescent="0.25">
      <c r="A40" s="19" t="s">
        <v>66</v>
      </c>
      <c r="B40" s="15" t="s">
        <v>32</v>
      </c>
      <c r="C40" s="20">
        <v>10882188</v>
      </c>
      <c r="D40" s="20"/>
      <c r="E40" s="21">
        <v>11582321</v>
      </c>
      <c r="F40" s="22">
        <v>11488412</v>
      </c>
      <c r="G40" s="22"/>
      <c r="H40" s="22"/>
      <c r="I40" s="22">
        <v>2720547</v>
      </c>
      <c r="J40" s="22">
        <v>2720547</v>
      </c>
      <c r="K40" s="22">
        <v>984642</v>
      </c>
      <c r="L40" s="22">
        <v>984642</v>
      </c>
      <c r="M40" s="22">
        <v>984642</v>
      </c>
      <c r="N40" s="22">
        <v>2953926</v>
      </c>
      <c r="O40" s="22">
        <v>984642</v>
      </c>
      <c r="P40" s="22">
        <v>984642</v>
      </c>
      <c r="Q40" s="22">
        <v>984642</v>
      </c>
      <c r="R40" s="22">
        <v>2953926</v>
      </c>
      <c r="S40" s="22">
        <v>984642</v>
      </c>
      <c r="T40" s="22">
        <v>984642</v>
      </c>
      <c r="U40" s="22">
        <v>796823</v>
      </c>
      <c r="V40" s="22">
        <v>2766107</v>
      </c>
      <c r="W40" s="22">
        <v>11394506</v>
      </c>
      <c r="X40" s="22">
        <v>11488412</v>
      </c>
      <c r="Y40" s="22">
        <v>-93906</v>
      </c>
      <c r="Z40" s="23">
        <v>-0.81739756547728259</v>
      </c>
      <c r="AA40" s="20">
        <v>11488412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6076118</v>
      </c>
      <c r="D42" s="20"/>
      <c r="E42" s="21">
        <v>5717000</v>
      </c>
      <c r="F42" s="22">
        <v>5217000</v>
      </c>
      <c r="G42" s="22">
        <v>10429</v>
      </c>
      <c r="H42" s="22">
        <v>156</v>
      </c>
      <c r="I42" s="22">
        <v>258481</v>
      </c>
      <c r="J42" s="22">
        <v>269066</v>
      </c>
      <c r="K42" s="22">
        <v>665746</v>
      </c>
      <c r="L42" s="22">
        <v>289419</v>
      </c>
      <c r="M42" s="22">
        <v>78674</v>
      </c>
      <c r="N42" s="22">
        <v>1033839</v>
      </c>
      <c r="O42" s="22">
        <v>1089643</v>
      </c>
      <c r="P42" s="22">
        <v>407423</v>
      </c>
      <c r="Q42" s="22">
        <v>80784</v>
      </c>
      <c r="R42" s="22">
        <v>1577850</v>
      </c>
      <c r="S42" s="22">
        <v>1135814</v>
      </c>
      <c r="T42" s="22">
        <v>134181</v>
      </c>
      <c r="U42" s="22">
        <v>947339</v>
      </c>
      <c r="V42" s="22">
        <v>2217334</v>
      </c>
      <c r="W42" s="22">
        <v>5098089</v>
      </c>
      <c r="X42" s="22">
        <v>5217000</v>
      </c>
      <c r="Y42" s="22">
        <v>-118911</v>
      </c>
      <c r="Z42" s="23">
        <v>-2.279298447383554</v>
      </c>
      <c r="AA42" s="20">
        <v>5217000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2177043</v>
      </c>
      <c r="D44" s="20"/>
      <c r="E44" s="21">
        <v>3681392</v>
      </c>
      <c r="F44" s="22">
        <v>5673450</v>
      </c>
      <c r="G44" s="22"/>
      <c r="H44" s="22"/>
      <c r="I44" s="22">
        <v>868880</v>
      </c>
      <c r="J44" s="22">
        <v>868880</v>
      </c>
      <c r="K44" s="22"/>
      <c r="L44" s="22"/>
      <c r="M44" s="22"/>
      <c r="N44" s="22"/>
      <c r="O44" s="22">
        <v>4194593</v>
      </c>
      <c r="P44" s="22"/>
      <c r="Q44" s="22">
        <v>967293</v>
      </c>
      <c r="R44" s="22">
        <v>5161886</v>
      </c>
      <c r="S44" s="22">
        <v>615749</v>
      </c>
      <c r="T44" s="22">
        <v>1003344</v>
      </c>
      <c r="U44" s="22">
        <v>921051</v>
      </c>
      <c r="V44" s="22">
        <v>2540144</v>
      </c>
      <c r="W44" s="22">
        <v>8570910</v>
      </c>
      <c r="X44" s="22">
        <v>5673450</v>
      </c>
      <c r="Y44" s="22">
        <v>2897460</v>
      </c>
      <c r="Z44" s="23">
        <v>51.070512651032438</v>
      </c>
      <c r="AA44" s="20">
        <v>5673450</v>
      </c>
    </row>
    <row r="45" spans="1:27" x14ac:dyDescent="0.25">
      <c r="A45" s="19" t="s">
        <v>70</v>
      </c>
      <c r="B45" s="15" t="s">
        <v>32</v>
      </c>
      <c r="C45" s="20">
        <v>26351332</v>
      </c>
      <c r="D45" s="20"/>
      <c r="E45" s="21">
        <v>20751904</v>
      </c>
      <c r="F45" s="22">
        <v>11470936</v>
      </c>
      <c r="G45" s="22">
        <v>14562</v>
      </c>
      <c r="H45" s="22">
        <v>994187</v>
      </c>
      <c r="I45" s="22">
        <v>990939</v>
      </c>
      <c r="J45" s="22">
        <v>1999688</v>
      </c>
      <c r="K45" s="22">
        <v>974067</v>
      </c>
      <c r="L45" s="22">
        <v>53764</v>
      </c>
      <c r="M45" s="22">
        <v>2292986</v>
      </c>
      <c r="N45" s="22">
        <v>3320817</v>
      </c>
      <c r="O45" s="22">
        <v>2369727</v>
      </c>
      <c r="P45" s="22">
        <v>1381681</v>
      </c>
      <c r="Q45" s="22">
        <v>14377</v>
      </c>
      <c r="R45" s="22">
        <v>3765785</v>
      </c>
      <c r="S45" s="22">
        <v>45716</v>
      </c>
      <c r="T45" s="22">
        <v>7076733</v>
      </c>
      <c r="U45" s="22">
        <v>7420775</v>
      </c>
      <c r="V45" s="22">
        <v>14543224</v>
      </c>
      <c r="W45" s="22">
        <v>23629514</v>
      </c>
      <c r="X45" s="22">
        <v>11470936</v>
      </c>
      <c r="Y45" s="22">
        <v>12158578</v>
      </c>
      <c r="Z45" s="23">
        <v>105.99464594693929</v>
      </c>
      <c r="AA45" s="20">
        <v>11470936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1678400</v>
      </c>
      <c r="F47" s="22">
        <v>1678400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1678400</v>
      </c>
      <c r="Y47" s="22">
        <v>-1678400</v>
      </c>
      <c r="Z47" s="23">
        <v>-100</v>
      </c>
      <c r="AA47" s="20">
        <v>1678400</v>
      </c>
    </row>
    <row r="48" spans="1:27" x14ac:dyDescent="0.25">
      <c r="A48" s="37" t="s">
        <v>73</v>
      </c>
      <c r="B48" s="28" t="s">
        <v>32</v>
      </c>
      <c r="C48" s="29">
        <f>SUM(C35:C47)</f>
        <v>77752815</v>
      </c>
      <c r="D48" s="29">
        <f t="shared" ref="D48:Y48" si="1">SUM(D35:D47)</f>
        <v>0</v>
      </c>
      <c r="E48" s="30">
        <f t="shared" si="1"/>
        <v>81264036</v>
      </c>
      <c r="F48" s="31">
        <f t="shared" si="1"/>
        <v>70353919</v>
      </c>
      <c r="G48" s="31">
        <f t="shared" si="1"/>
        <v>1837202</v>
      </c>
      <c r="H48" s="31">
        <f t="shared" si="1"/>
        <v>3414212</v>
      </c>
      <c r="I48" s="31">
        <f t="shared" si="1"/>
        <v>7482979</v>
      </c>
      <c r="J48" s="31">
        <f t="shared" si="1"/>
        <v>12734393</v>
      </c>
      <c r="K48" s="31">
        <f t="shared" si="1"/>
        <v>5388411</v>
      </c>
      <c r="L48" s="31">
        <f t="shared" si="1"/>
        <v>4648166</v>
      </c>
      <c r="M48" s="31">
        <f t="shared" si="1"/>
        <v>6733732</v>
      </c>
      <c r="N48" s="31">
        <f t="shared" si="1"/>
        <v>16770309</v>
      </c>
      <c r="O48" s="31">
        <f t="shared" si="1"/>
        <v>11411473</v>
      </c>
      <c r="P48" s="31">
        <f t="shared" si="1"/>
        <v>5709984</v>
      </c>
      <c r="Q48" s="31">
        <f t="shared" si="1"/>
        <v>3803531</v>
      </c>
      <c r="R48" s="31">
        <f t="shared" si="1"/>
        <v>20924988</v>
      </c>
      <c r="S48" s="31">
        <f t="shared" si="1"/>
        <v>4930822</v>
      </c>
      <c r="T48" s="31">
        <f t="shared" si="1"/>
        <v>11006058</v>
      </c>
      <c r="U48" s="31">
        <f t="shared" si="1"/>
        <v>14895013</v>
      </c>
      <c r="V48" s="31">
        <f t="shared" si="1"/>
        <v>30831893</v>
      </c>
      <c r="W48" s="31">
        <f t="shared" si="1"/>
        <v>81261583</v>
      </c>
      <c r="X48" s="31">
        <f t="shared" si="1"/>
        <v>70353919</v>
      </c>
      <c r="Y48" s="31">
        <f t="shared" si="1"/>
        <v>10907664</v>
      </c>
      <c r="Z48" s="32">
        <f>+IF(X48&lt;&gt;0,+(Y48/X48)*100,0)</f>
        <v>15.50398919497292</v>
      </c>
      <c r="AA48" s="29">
        <f>SUM(AA35:AA47)</f>
        <v>70353919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-16399584</v>
      </c>
      <c r="D49" s="39">
        <f t="shared" si="2"/>
        <v>0</v>
      </c>
      <c r="E49" s="40">
        <f t="shared" si="2"/>
        <v>-4759837</v>
      </c>
      <c r="F49" s="41">
        <f t="shared" si="2"/>
        <v>7304941</v>
      </c>
      <c r="G49" s="41">
        <f t="shared" si="2"/>
        <v>4105358</v>
      </c>
      <c r="H49" s="41">
        <f t="shared" si="2"/>
        <v>2357342</v>
      </c>
      <c r="I49" s="41">
        <f t="shared" si="2"/>
        <v>-2199702</v>
      </c>
      <c r="J49" s="41">
        <f t="shared" si="2"/>
        <v>4262998</v>
      </c>
      <c r="K49" s="41">
        <f t="shared" si="2"/>
        <v>2988622</v>
      </c>
      <c r="L49" s="41">
        <f t="shared" si="2"/>
        <v>-405005</v>
      </c>
      <c r="M49" s="41">
        <f t="shared" si="2"/>
        <v>892263</v>
      </c>
      <c r="N49" s="41">
        <f t="shared" si="2"/>
        <v>3475880</v>
      </c>
      <c r="O49" s="41">
        <f t="shared" si="2"/>
        <v>-5887902</v>
      </c>
      <c r="P49" s="41">
        <f t="shared" si="2"/>
        <v>-6798725</v>
      </c>
      <c r="Q49" s="41">
        <f t="shared" si="2"/>
        <v>4175110</v>
      </c>
      <c r="R49" s="41">
        <f t="shared" si="2"/>
        <v>-8511517</v>
      </c>
      <c r="S49" s="41">
        <f t="shared" si="2"/>
        <v>-1142260</v>
      </c>
      <c r="T49" s="41">
        <f t="shared" si="2"/>
        <v>-4127092</v>
      </c>
      <c r="U49" s="41">
        <f t="shared" si="2"/>
        <v>-11070407</v>
      </c>
      <c r="V49" s="41">
        <f t="shared" si="2"/>
        <v>-16339759</v>
      </c>
      <c r="W49" s="41">
        <f t="shared" si="2"/>
        <v>-17112398</v>
      </c>
      <c r="X49" s="41">
        <f t="shared" si="2"/>
        <v>7304941</v>
      </c>
      <c r="Y49" s="41">
        <f t="shared" si="2"/>
        <v>-24417339</v>
      </c>
      <c r="Z49" s="42">
        <f>+IF(X49&lt;&gt;0,+(Y49/X49)*100,0)</f>
        <v>-334.25785369108388</v>
      </c>
      <c r="AA49" s="39">
        <f>+AA33-AA48</f>
        <v>7304941</v>
      </c>
    </row>
    <row r="50" spans="1:27" x14ac:dyDescent="0.25">
      <c r="A50" s="43" t="s">
        <v>75</v>
      </c>
      <c r="B50" s="15" t="s">
        <v>32</v>
      </c>
      <c r="C50" s="20">
        <v>12955466</v>
      </c>
      <c r="D50" s="20"/>
      <c r="E50" s="21">
        <v>38149000</v>
      </c>
      <c r="F50" s="22">
        <v>38149000</v>
      </c>
      <c r="G50" s="22"/>
      <c r="H50" s="22"/>
      <c r="I50" s="22">
        <v>1457543</v>
      </c>
      <c r="J50" s="22">
        <v>1457543</v>
      </c>
      <c r="K50" s="22">
        <v>1084694</v>
      </c>
      <c r="L50" s="22"/>
      <c r="M50" s="22"/>
      <c r="N50" s="22">
        <v>1084694</v>
      </c>
      <c r="O50" s="22">
        <v>3686292</v>
      </c>
      <c r="P50" s="22"/>
      <c r="Q50" s="22">
        <v>5613622</v>
      </c>
      <c r="R50" s="22">
        <v>9299914</v>
      </c>
      <c r="S50" s="22"/>
      <c r="T50" s="22">
        <v>4851231</v>
      </c>
      <c r="U50" s="22">
        <v>6293177</v>
      </c>
      <c r="V50" s="22">
        <v>11144408</v>
      </c>
      <c r="W50" s="22">
        <v>22986559</v>
      </c>
      <c r="X50" s="22">
        <v>38149000</v>
      </c>
      <c r="Y50" s="22">
        <v>-15162441</v>
      </c>
      <c r="Z50" s="23">
        <v>-39.745317046318384</v>
      </c>
      <c r="AA50" s="20">
        <v>38149000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-3444118</v>
      </c>
      <c r="D52" s="48">
        <f t="shared" si="3"/>
        <v>0</v>
      </c>
      <c r="E52" s="49">
        <f t="shared" si="3"/>
        <v>33389163</v>
      </c>
      <c r="F52" s="50">
        <f t="shared" si="3"/>
        <v>45453941</v>
      </c>
      <c r="G52" s="50">
        <f t="shared" si="3"/>
        <v>4105358</v>
      </c>
      <c r="H52" s="50">
        <f t="shared" si="3"/>
        <v>2357342</v>
      </c>
      <c r="I52" s="50">
        <f t="shared" si="3"/>
        <v>-742159</v>
      </c>
      <c r="J52" s="50">
        <f t="shared" si="3"/>
        <v>5720541</v>
      </c>
      <c r="K52" s="50">
        <f t="shared" si="3"/>
        <v>4073316</v>
      </c>
      <c r="L52" s="50">
        <f t="shared" si="3"/>
        <v>-405005</v>
      </c>
      <c r="M52" s="50">
        <f t="shared" si="3"/>
        <v>892263</v>
      </c>
      <c r="N52" s="50">
        <f t="shared" si="3"/>
        <v>4560574</v>
      </c>
      <c r="O52" s="50">
        <f t="shared" si="3"/>
        <v>-2201610</v>
      </c>
      <c r="P52" s="50">
        <f t="shared" si="3"/>
        <v>-6798725</v>
      </c>
      <c r="Q52" s="50">
        <f t="shared" si="3"/>
        <v>9788732</v>
      </c>
      <c r="R52" s="50">
        <f t="shared" si="3"/>
        <v>788397</v>
      </c>
      <c r="S52" s="50">
        <f t="shared" si="3"/>
        <v>-1142260</v>
      </c>
      <c r="T52" s="50">
        <f t="shared" si="3"/>
        <v>724139</v>
      </c>
      <c r="U52" s="50">
        <f t="shared" si="3"/>
        <v>-4777230</v>
      </c>
      <c r="V52" s="50">
        <f t="shared" si="3"/>
        <v>-5195351</v>
      </c>
      <c r="W52" s="50">
        <f t="shared" si="3"/>
        <v>5874161</v>
      </c>
      <c r="X52" s="50">
        <f t="shared" si="3"/>
        <v>45453941</v>
      </c>
      <c r="Y52" s="50">
        <f t="shared" si="3"/>
        <v>-39579780</v>
      </c>
      <c r="Z52" s="51">
        <f>+IF(X52&lt;&gt;0,+(Y52/X52)*100,0)</f>
        <v>-87.076673945610125</v>
      </c>
      <c r="AA52" s="48">
        <f>SUM(AA49:AA51)</f>
        <v>45453941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-3444118</v>
      </c>
      <c r="D54" s="54">
        <f>+D52-D53</f>
        <v>0</v>
      </c>
      <c r="E54" s="55">
        <f t="shared" si="4"/>
        <v>33389163</v>
      </c>
      <c r="F54" s="56">
        <f t="shared" si="4"/>
        <v>45453941</v>
      </c>
      <c r="G54" s="56">
        <f t="shared" si="4"/>
        <v>4105358</v>
      </c>
      <c r="H54" s="56">
        <f t="shared" si="4"/>
        <v>2357342</v>
      </c>
      <c r="I54" s="56">
        <f t="shared" si="4"/>
        <v>-742159</v>
      </c>
      <c r="J54" s="56">
        <f t="shared" si="4"/>
        <v>5720541</v>
      </c>
      <c r="K54" s="56">
        <f t="shared" si="4"/>
        <v>4073316</v>
      </c>
      <c r="L54" s="56">
        <f t="shared" si="4"/>
        <v>-405005</v>
      </c>
      <c r="M54" s="56">
        <f t="shared" si="4"/>
        <v>892263</v>
      </c>
      <c r="N54" s="56">
        <f t="shared" si="4"/>
        <v>4560574</v>
      </c>
      <c r="O54" s="56">
        <f t="shared" si="4"/>
        <v>-2201610</v>
      </c>
      <c r="P54" s="56">
        <f t="shared" si="4"/>
        <v>-6798725</v>
      </c>
      <c r="Q54" s="56">
        <f t="shared" si="4"/>
        <v>9788732</v>
      </c>
      <c r="R54" s="56">
        <f t="shared" si="4"/>
        <v>788397</v>
      </c>
      <c r="S54" s="56">
        <f t="shared" si="4"/>
        <v>-1142260</v>
      </c>
      <c r="T54" s="56">
        <f t="shared" si="4"/>
        <v>724139</v>
      </c>
      <c r="U54" s="56">
        <f t="shared" si="4"/>
        <v>-4777230</v>
      </c>
      <c r="V54" s="56">
        <f t="shared" si="4"/>
        <v>-5195351</v>
      </c>
      <c r="W54" s="56">
        <f t="shared" si="4"/>
        <v>5874161</v>
      </c>
      <c r="X54" s="56">
        <f t="shared" si="4"/>
        <v>45453941</v>
      </c>
      <c r="Y54" s="56">
        <f t="shared" si="4"/>
        <v>-39579780</v>
      </c>
      <c r="Z54" s="57">
        <f>+IF(X54&lt;&gt;0,+(Y54/X54)*100,0)</f>
        <v>-87.076673945610125</v>
      </c>
      <c r="AA54" s="54">
        <f>+AA52-AA53</f>
        <v>45453941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-3444118</v>
      </c>
      <c r="D57" s="48">
        <f>SUM(D54:D56)</f>
        <v>0</v>
      </c>
      <c r="E57" s="49">
        <f t="shared" si="5"/>
        <v>33389163</v>
      </c>
      <c r="F57" s="50">
        <f t="shared" si="5"/>
        <v>45453941</v>
      </c>
      <c r="G57" s="50">
        <f t="shared" si="5"/>
        <v>4105358</v>
      </c>
      <c r="H57" s="50">
        <f t="shared" si="5"/>
        <v>2357342</v>
      </c>
      <c r="I57" s="50">
        <f t="shared" si="5"/>
        <v>-742159</v>
      </c>
      <c r="J57" s="50">
        <f t="shared" si="5"/>
        <v>5720541</v>
      </c>
      <c r="K57" s="50">
        <f t="shared" si="5"/>
        <v>4073316</v>
      </c>
      <c r="L57" s="50">
        <f t="shared" si="5"/>
        <v>-405005</v>
      </c>
      <c r="M57" s="50">
        <f t="shared" si="5"/>
        <v>892263</v>
      </c>
      <c r="N57" s="50">
        <f t="shared" si="5"/>
        <v>4560574</v>
      </c>
      <c r="O57" s="50">
        <f t="shared" si="5"/>
        <v>-2201610</v>
      </c>
      <c r="P57" s="50">
        <f t="shared" si="5"/>
        <v>-6798725</v>
      </c>
      <c r="Q57" s="50">
        <f t="shared" si="5"/>
        <v>9788732</v>
      </c>
      <c r="R57" s="50">
        <f t="shared" si="5"/>
        <v>788397</v>
      </c>
      <c r="S57" s="50">
        <f t="shared" si="5"/>
        <v>-1142260</v>
      </c>
      <c r="T57" s="50">
        <f t="shared" si="5"/>
        <v>724139</v>
      </c>
      <c r="U57" s="50">
        <f t="shared" si="5"/>
        <v>-4777230</v>
      </c>
      <c r="V57" s="50">
        <f t="shared" si="5"/>
        <v>-5195351</v>
      </c>
      <c r="W57" s="50">
        <f t="shared" si="5"/>
        <v>5874161</v>
      </c>
      <c r="X57" s="50">
        <f t="shared" si="5"/>
        <v>45453941</v>
      </c>
      <c r="Y57" s="50">
        <f t="shared" si="5"/>
        <v>-39579780</v>
      </c>
      <c r="Z57" s="51">
        <f>+IF(X57&lt;&gt;0,+(Y57/X57)*100,0)</f>
        <v>-87.076673945610125</v>
      </c>
      <c r="AA57" s="48">
        <f>SUM(AA54:AA56)</f>
        <v>45453941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-3444118</v>
      </c>
      <c r="D60" s="65">
        <f>SUM(D57:D59)</f>
        <v>0</v>
      </c>
      <c r="E60" s="66">
        <f t="shared" si="6"/>
        <v>33389163</v>
      </c>
      <c r="F60" s="67">
        <f t="shared" si="6"/>
        <v>45453941</v>
      </c>
      <c r="G60" s="67">
        <f t="shared" si="6"/>
        <v>4105358</v>
      </c>
      <c r="H60" s="67">
        <f t="shared" si="6"/>
        <v>2357342</v>
      </c>
      <c r="I60" s="67">
        <f t="shared" si="6"/>
        <v>-742159</v>
      </c>
      <c r="J60" s="67">
        <f t="shared" si="6"/>
        <v>5720541</v>
      </c>
      <c r="K60" s="67">
        <f t="shared" si="6"/>
        <v>4073316</v>
      </c>
      <c r="L60" s="67">
        <f t="shared" si="6"/>
        <v>-405005</v>
      </c>
      <c r="M60" s="67">
        <f t="shared" si="6"/>
        <v>892263</v>
      </c>
      <c r="N60" s="67">
        <f t="shared" si="6"/>
        <v>4560574</v>
      </c>
      <c r="O60" s="67">
        <f t="shared" si="6"/>
        <v>-2201610</v>
      </c>
      <c r="P60" s="67">
        <f t="shared" si="6"/>
        <v>-6798725</v>
      </c>
      <c r="Q60" s="67">
        <f t="shared" si="6"/>
        <v>9788732</v>
      </c>
      <c r="R60" s="67">
        <f t="shared" si="6"/>
        <v>788397</v>
      </c>
      <c r="S60" s="67">
        <f t="shared" si="6"/>
        <v>-1142260</v>
      </c>
      <c r="T60" s="67">
        <f t="shared" si="6"/>
        <v>724139</v>
      </c>
      <c r="U60" s="67">
        <f t="shared" si="6"/>
        <v>-4777230</v>
      </c>
      <c r="V60" s="67">
        <f t="shared" si="6"/>
        <v>-5195351</v>
      </c>
      <c r="W60" s="67">
        <f t="shared" si="6"/>
        <v>5874161</v>
      </c>
      <c r="X60" s="67">
        <f t="shared" si="6"/>
        <v>45453941</v>
      </c>
      <c r="Y60" s="67">
        <f t="shared" si="6"/>
        <v>-39579780</v>
      </c>
      <c r="Z60" s="68">
        <f>+IF(X60&lt;&gt;0,+(Y60/X60)*100,0)</f>
        <v>-87.076673945610125</v>
      </c>
      <c r="AA60" s="65">
        <f>SUM(AA57:AA59)</f>
        <v>45453941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3226997</v>
      </c>
      <c r="D7" s="20"/>
      <c r="E7" s="21">
        <v>6793453</v>
      </c>
      <c r="F7" s="22">
        <v>7640869</v>
      </c>
      <c r="G7" s="22">
        <v>545591</v>
      </c>
      <c r="H7" s="22">
        <v>540936</v>
      </c>
      <c r="I7" s="22">
        <v>548802</v>
      </c>
      <c r="J7" s="22">
        <v>1635329</v>
      </c>
      <c r="K7" s="22">
        <v>487333</v>
      </c>
      <c r="L7" s="22">
        <v>507521</v>
      </c>
      <c r="M7" s="22">
        <v>484725</v>
      </c>
      <c r="N7" s="22">
        <v>1479579</v>
      </c>
      <c r="O7" s="22">
        <v>575132</v>
      </c>
      <c r="P7" s="22">
        <v>450061</v>
      </c>
      <c r="Q7" s="22">
        <v>485212</v>
      </c>
      <c r="R7" s="22">
        <v>1510405</v>
      </c>
      <c r="S7" s="22">
        <v>435547</v>
      </c>
      <c r="T7" s="22">
        <v>483291</v>
      </c>
      <c r="U7" s="22">
        <v>451193</v>
      </c>
      <c r="V7" s="22">
        <v>1370031</v>
      </c>
      <c r="W7" s="22">
        <v>5995344</v>
      </c>
      <c r="X7" s="22">
        <v>7640869</v>
      </c>
      <c r="Y7" s="22">
        <v>-1645525</v>
      </c>
      <c r="Z7" s="23">
        <v>-21.535835779935503</v>
      </c>
      <c r="AA7" s="20">
        <v>7640869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1598599</v>
      </c>
      <c r="F13" s="22">
        <v>1485127</v>
      </c>
      <c r="G13" s="22">
        <v>116931</v>
      </c>
      <c r="H13" s="22">
        <v>120589</v>
      </c>
      <c r="I13" s="22">
        <v>123082</v>
      </c>
      <c r="J13" s="22">
        <v>360602</v>
      </c>
      <c r="K13" s="22">
        <v>123904</v>
      </c>
      <c r="L13" s="22">
        <v>127512</v>
      </c>
      <c r="M13" s="22">
        <v>130545</v>
      </c>
      <c r="N13" s="22">
        <v>381961</v>
      </c>
      <c r="O13" s="22">
        <v>132485</v>
      </c>
      <c r="P13" s="22">
        <v>135850</v>
      </c>
      <c r="Q13" s="22">
        <v>138039</v>
      </c>
      <c r="R13" s="22">
        <v>406374</v>
      </c>
      <c r="S13" s="22">
        <v>140949</v>
      </c>
      <c r="T13" s="22">
        <v>294338</v>
      </c>
      <c r="U13" s="22">
        <v>294907</v>
      </c>
      <c r="V13" s="22">
        <v>730194</v>
      </c>
      <c r="W13" s="22">
        <v>1879131</v>
      </c>
      <c r="X13" s="22">
        <v>1485127</v>
      </c>
      <c r="Y13" s="22">
        <v>394004</v>
      </c>
      <c r="Z13" s="23">
        <v>26.529986997744974</v>
      </c>
      <c r="AA13" s="20">
        <v>1485127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1589988</v>
      </c>
      <c r="D29" s="20"/>
      <c r="E29" s="21">
        <v>3357782</v>
      </c>
      <c r="F29" s="22">
        <v>3357782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3357782</v>
      </c>
      <c r="Y29" s="22">
        <v>-3357782</v>
      </c>
      <c r="Z29" s="23">
        <v>-100</v>
      </c>
      <c r="AA29" s="20">
        <v>3357782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4816985</v>
      </c>
      <c r="D33" s="29">
        <f t="shared" ref="D33:Y33" si="0">SUM(D6:D32)</f>
        <v>0</v>
      </c>
      <c r="E33" s="30">
        <f t="shared" si="0"/>
        <v>11749834</v>
      </c>
      <c r="F33" s="31">
        <f t="shared" si="0"/>
        <v>12483778</v>
      </c>
      <c r="G33" s="31">
        <f t="shared" si="0"/>
        <v>662522</v>
      </c>
      <c r="H33" s="31">
        <f t="shared" si="0"/>
        <v>661525</v>
      </c>
      <c r="I33" s="31">
        <f t="shared" si="0"/>
        <v>671884</v>
      </c>
      <c r="J33" s="31">
        <f t="shared" si="0"/>
        <v>1995931</v>
      </c>
      <c r="K33" s="31">
        <f t="shared" si="0"/>
        <v>611237</v>
      </c>
      <c r="L33" s="31">
        <f t="shared" si="0"/>
        <v>635033</v>
      </c>
      <c r="M33" s="31">
        <f t="shared" si="0"/>
        <v>615270</v>
      </c>
      <c r="N33" s="31">
        <f t="shared" si="0"/>
        <v>1861540</v>
      </c>
      <c r="O33" s="31">
        <f t="shared" si="0"/>
        <v>707617</v>
      </c>
      <c r="P33" s="31">
        <f t="shared" si="0"/>
        <v>585911</v>
      </c>
      <c r="Q33" s="31">
        <f t="shared" si="0"/>
        <v>623251</v>
      </c>
      <c r="R33" s="31">
        <f t="shared" si="0"/>
        <v>1916779</v>
      </c>
      <c r="S33" s="31">
        <f t="shared" si="0"/>
        <v>576496</v>
      </c>
      <c r="T33" s="31">
        <f t="shared" si="0"/>
        <v>777629</v>
      </c>
      <c r="U33" s="31">
        <f t="shared" si="0"/>
        <v>746100</v>
      </c>
      <c r="V33" s="31">
        <f t="shared" si="0"/>
        <v>2100225</v>
      </c>
      <c r="W33" s="31">
        <f t="shared" si="0"/>
        <v>7874475</v>
      </c>
      <c r="X33" s="31">
        <f t="shared" si="0"/>
        <v>12483778</v>
      </c>
      <c r="Y33" s="31">
        <f t="shared" si="0"/>
        <v>-4609303</v>
      </c>
      <c r="Z33" s="32">
        <f>+IF(X33&lt;&gt;0,+(Y33/X33)*100,0)</f>
        <v>-36.92234033639496</v>
      </c>
      <c r="AA33" s="29">
        <f>SUM(AA6:AA32)</f>
        <v>12483778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1883084</v>
      </c>
      <c r="D35" s="20"/>
      <c r="E35" s="21">
        <v>2062869</v>
      </c>
      <c r="F35" s="22">
        <v>1810729</v>
      </c>
      <c r="G35" s="22"/>
      <c r="H35" s="22">
        <v>298298</v>
      </c>
      <c r="I35" s="22">
        <v>147232</v>
      </c>
      <c r="J35" s="22">
        <v>445530</v>
      </c>
      <c r="K35" s="22">
        <v>184479</v>
      </c>
      <c r="L35" s="22">
        <v>151733</v>
      </c>
      <c r="M35" s="22">
        <v>120227</v>
      </c>
      <c r="N35" s="22">
        <v>456439</v>
      </c>
      <c r="O35" s="22">
        <v>177949</v>
      </c>
      <c r="P35" s="22">
        <v>142546</v>
      </c>
      <c r="Q35" s="22">
        <v>190381</v>
      </c>
      <c r="R35" s="22">
        <v>510876</v>
      </c>
      <c r="S35" s="22">
        <v>149108</v>
      </c>
      <c r="T35" s="22">
        <v>141600</v>
      </c>
      <c r="U35" s="22">
        <v>132689</v>
      </c>
      <c r="V35" s="22">
        <v>423397</v>
      </c>
      <c r="W35" s="22">
        <v>1836242</v>
      </c>
      <c r="X35" s="22">
        <v>1810729</v>
      </c>
      <c r="Y35" s="22">
        <v>25513</v>
      </c>
      <c r="Z35" s="23">
        <v>1.4089905226016703</v>
      </c>
      <c r="AA35" s="20">
        <v>1810729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86793</v>
      </c>
      <c r="D38" s="20"/>
      <c r="E38" s="21">
        <v>578515</v>
      </c>
      <c r="F38" s="22">
        <v>578515</v>
      </c>
      <c r="G38" s="22"/>
      <c r="H38" s="22">
        <v>57723</v>
      </c>
      <c r="I38" s="22"/>
      <c r="J38" s="22">
        <v>57723</v>
      </c>
      <c r="K38" s="22"/>
      <c r="L38" s="22">
        <v>88963</v>
      </c>
      <c r="M38" s="22">
        <v>45678</v>
      </c>
      <c r="N38" s="22">
        <v>134641</v>
      </c>
      <c r="O38" s="22"/>
      <c r="P38" s="22">
        <v>128535</v>
      </c>
      <c r="Q38" s="22">
        <v>100155</v>
      </c>
      <c r="R38" s="22">
        <v>228690</v>
      </c>
      <c r="S38" s="22">
        <v>39788</v>
      </c>
      <c r="T38" s="22">
        <v>24240</v>
      </c>
      <c r="U38" s="22">
        <v>15209</v>
      </c>
      <c r="V38" s="22">
        <v>79237</v>
      </c>
      <c r="W38" s="22">
        <v>500291</v>
      </c>
      <c r="X38" s="22">
        <v>578515</v>
      </c>
      <c r="Y38" s="22">
        <v>-78224</v>
      </c>
      <c r="Z38" s="23">
        <v>-13.521516296033811</v>
      </c>
      <c r="AA38" s="20">
        <v>578515</v>
      </c>
    </row>
    <row r="39" spans="1:27" x14ac:dyDescent="0.25">
      <c r="A39" s="19" t="s">
        <v>65</v>
      </c>
      <c r="B39" s="15" t="s">
        <v>32</v>
      </c>
      <c r="C39" s="20">
        <v>872818</v>
      </c>
      <c r="D39" s="20"/>
      <c r="E39" s="21">
        <v>332629</v>
      </c>
      <c r="F39" s="22">
        <v>332629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332629</v>
      </c>
      <c r="Y39" s="22">
        <v>-332629</v>
      </c>
      <c r="Z39" s="23">
        <v>-100</v>
      </c>
      <c r="AA39" s="20">
        <v>332629</v>
      </c>
    </row>
    <row r="40" spans="1:27" x14ac:dyDescent="0.25">
      <c r="A40" s="19" t="s">
        <v>66</v>
      </c>
      <c r="B40" s="15" t="s">
        <v>32</v>
      </c>
      <c r="C40" s="20">
        <v>2522939</v>
      </c>
      <c r="D40" s="20"/>
      <c r="E40" s="21">
        <v>1580021</v>
      </c>
      <c r="F40" s="22">
        <v>1580021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1580021</v>
      </c>
      <c r="Y40" s="22">
        <v>-1580021</v>
      </c>
      <c r="Z40" s="23">
        <v>-100</v>
      </c>
      <c r="AA40" s="20">
        <v>1580021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190926</v>
      </c>
      <c r="D42" s="20"/>
      <c r="E42" s="21">
        <v>3783422</v>
      </c>
      <c r="F42" s="22">
        <v>829845</v>
      </c>
      <c r="G42" s="22"/>
      <c r="H42" s="22">
        <v>64399</v>
      </c>
      <c r="I42" s="22">
        <v>189339</v>
      </c>
      <c r="J42" s="22">
        <v>253738</v>
      </c>
      <c r="K42" s="22">
        <v>7421</v>
      </c>
      <c r="L42" s="22">
        <v>6290</v>
      </c>
      <c r="M42" s="22">
        <v>5390</v>
      </c>
      <c r="N42" s="22">
        <v>19101</v>
      </c>
      <c r="O42" s="22">
        <v>244280</v>
      </c>
      <c r="P42" s="22">
        <v>341203</v>
      </c>
      <c r="Q42" s="22">
        <v>373544</v>
      </c>
      <c r="R42" s="22">
        <v>959027</v>
      </c>
      <c r="S42" s="22">
        <v>172124</v>
      </c>
      <c r="T42" s="22">
        <v>285986</v>
      </c>
      <c r="U42" s="22">
        <v>28628</v>
      </c>
      <c r="V42" s="22">
        <v>486738</v>
      </c>
      <c r="W42" s="22">
        <v>1718604</v>
      </c>
      <c r="X42" s="22">
        <v>829845</v>
      </c>
      <c r="Y42" s="22">
        <v>888759</v>
      </c>
      <c r="Z42" s="23">
        <v>107.09939808036441</v>
      </c>
      <c r="AA42" s="20">
        <v>829845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286827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951733</v>
      </c>
      <c r="D45" s="20"/>
      <c r="E45" s="21">
        <v>706111</v>
      </c>
      <c r="F45" s="22">
        <v>709386</v>
      </c>
      <c r="G45" s="22"/>
      <c r="H45" s="22">
        <v>322494</v>
      </c>
      <c r="I45" s="22">
        <v>1218</v>
      </c>
      <c r="J45" s="22">
        <v>323712</v>
      </c>
      <c r="K45" s="22">
        <v>1591</v>
      </c>
      <c r="L45" s="22">
        <v>1263</v>
      </c>
      <c r="M45" s="22">
        <v>949</v>
      </c>
      <c r="N45" s="22">
        <v>3803</v>
      </c>
      <c r="O45" s="22">
        <v>1525</v>
      </c>
      <c r="P45" s="22">
        <v>1183</v>
      </c>
      <c r="Q45" s="22">
        <v>189488</v>
      </c>
      <c r="R45" s="22">
        <v>192196</v>
      </c>
      <c r="S45" s="22">
        <v>4508</v>
      </c>
      <c r="T45" s="22">
        <v>5496</v>
      </c>
      <c r="U45" s="22">
        <v>1100</v>
      </c>
      <c r="V45" s="22">
        <v>11104</v>
      </c>
      <c r="W45" s="22">
        <v>530815</v>
      </c>
      <c r="X45" s="22">
        <v>709386</v>
      </c>
      <c r="Y45" s="22">
        <v>-178571</v>
      </c>
      <c r="Z45" s="23">
        <v>-25.172614063429499</v>
      </c>
      <c r="AA45" s="20">
        <v>709386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443552</v>
      </c>
      <c r="D47" s="20"/>
      <c r="E47" s="21">
        <v>165345</v>
      </c>
      <c r="F47" s="22">
        <v>165345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165345</v>
      </c>
      <c r="Y47" s="22">
        <v>-165345</v>
      </c>
      <c r="Z47" s="23">
        <v>-100</v>
      </c>
      <c r="AA47" s="20">
        <v>165345</v>
      </c>
    </row>
    <row r="48" spans="1:27" x14ac:dyDescent="0.25">
      <c r="A48" s="37" t="s">
        <v>73</v>
      </c>
      <c r="B48" s="28" t="s">
        <v>32</v>
      </c>
      <c r="C48" s="29">
        <f>SUM(C35:C47)</f>
        <v>6951845</v>
      </c>
      <c r="D48" s="29">
        <f t="shared" ref="D48:Y48" si="1">SUM(D35:D47)</f>
        <v>0</v>
      </c>
      <c r="E48" s="30">
        <f t="shared" si="1"/>
        <v>9495739</v>
      </c>
      <c r="F48" s="31">
        <f t="shared" si="1"/>
        <v>6006470</v>
      </c>
      <c r="G48" s="31">
        <f t="shared" si="1"/>
        <v>0</v>
      </c>
      <c r="H48" s="31">
        <f t="shared" si="1"/>
        <v>742914</v>
      </c>
      <c r="I48" s="31">
        <f t="shared" si="1"/>
        <v>337789</v>
      </c>
      <c r="J48" s="31">
        <f t="shared" si="1"/>
        <v>1080703</v>
      </c>
      <c r="K48" s="31">
        <f t="shared" si="1"/>
        <v>193491</v>
      </c>
      <c r="L48" s="31">
        <f t="shared" si="1"/>
        <v>248249</v>
      </c>
      <c r="M48" s="31">
        <f t="shared" si="1"/>
        <v>172244</v>
      </c>
      <c r="N48" s="31">
        <f t="shared" si="1"/>
        <v>613984</v>
      </c>
      <c r="O48" s="31">
        <f t="shared" si="1"/>
        <v>423754</v>
      </c>
      <c r="P48" s="31">
        <f t="shared" si="1"/>
        <v>613467</v>
      </c>
      <c r="Q48" s="31">
        <f t="shared" si="1"/>
        <v>853568</v>
      </c>
      <c r="R48" s="31">
        <f t="shared" si="1"/>
        <v>1890789</v>
      </c>
      <c r="S48" s="31">
        <f t="shared" si="1"/>
        <v>365528</v>
      </c>
      <c r="T48" s="31">
        <f t="shared" si="1"/>
        <v>457322</v>
      </c>
      <c r="U48" s="31">
        <f t="shared" si="1"/>
        <v>177626</v>
      </c>
      <c r="V48" s="31">
        <f t="shared" si="1"/>
        <v>1000476</v>
      </c>
      <c r="W48" s="31">
        <f t="shared" si="1"/>
        <v>4585952</v>
      </c>
      <c r="X48" s="31">
        <f t="shared" si="1"/>
        <v>6006470</v>
      </c>
      <c r="Y48" s="31">
        <f t="shared" si="1"/>
        <v>-1420518</v>
      </c>
      <c r="Z48" s="32">
        <f>+IF(X48&lt;&gt;0,+(Y48/X48)*100,0)</f>
        <v>-23.649797634883718</v>
      </c>
      <c r="AA48" s="29">
        <f>SUM(AA35:AA47)</f>
        <v>6006470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-2134860</v>
      </c>
      <c r="D49" s="39">
        <f t="shared" si="2"/>
        <v>0</v>
      </c>
      <c r="E49" s="40">
        <f t="shared" si="2"/>
        <v>2254095</v>
      </c>
      <c r="F49" s="41">
        <f t="shared" si="2"/>
        <v>6477308</v>
      </c>
      <c r="G49" s="41">
        <f t="shared" si="2"/>
        <v>662522</v>
      </c>
      <c r="H49" s="41">
        <f t="shared" si="2"/>
        <v>-81389</v>
      </c>
      <c r="I49" s="41">
        <f t="shared" si="2"/>
        <v>334095</v>
      </c>
      <c r="J49" s="41">
        <f t="shared" si="2"/>
        <v>915228</v>
      </c>
      <c r="K49" s="41">
        <f t="shared" si="2"/>
        <v>417746</v>
      </c>
      <c r="L49" s="41">
        <f t="shared" si="2"/>
        <v>386784</v>
      </c>
      <c r="M49" s="41">
        <f t="shared" si="2"/>
        <v>443026</v>
      </c>
      <c r="N49" s="41">
        <f t="shared" si="2"/>
        <v>1247556</v>
      </c>
      <c r="O49" s="41">
        <f t="shared" si="2"/>
        <v>283863</v>
      </c>
      <c r="P49" s="41">
        <f t="shared" si="2"/>
        <v>-27556</v>
      </c>
      <c r="Q49" s="41">
        <f t="shared" si="2"/>
        <v>-230317</v>
      </c>
      <c r="R49" s="41">
        <f t="shared" si="2"/>
        <v>25990</v>
      </c>
      <c r="S49" s="41">
        <f t="shared" si="2"/>
        <v>210968</v>
      </c>
      <c r="T49" s="41">
        <f t="shared" si="2"/>
        <v>320307</v>
      </c>
      <c r="U49" s="41">
        <f t="shared" si="2"/>
        <v>568474</v>
      </c>
      <c r="V49" s="41">
        <f t="shared" si="2"/>
        <v>1099749</v>
      </c>
      <c r="W49" s="41">
        <f t="shared" si="2"/>
        <v>3288523</v>
      </c>
      <c r="X49" s="41">
        <f t="shared" si="2"/>
        <v>6477308</v>
      </c>
      <c r="Y49" s="41">
        <f t="shared" si="2"/>
        <v>-3188785</v>
      </c>
      <c r="Z49" s="42">
        <f>+IF(X49&lt;&gt;0,+(Y49/X49)*100,0)</f>
        <v>-49.230096824174488</v>
      </c>
      <c r="AA49" s="39">
        <f>+AA33-AA48</f>
        <v>6477308</v>
      </c>
    </row>
    <row r="50" spans="1:27" x14ac:dyDescent="0.25">
      <c r="A50" s="43" t="s">
        <v>75</v>
      </c>
      <c r="B50" s="15" t="s">
        <v>32</v>
      </c>
      <c r="C50" s="20">
        <v>6261000</v>
      </c>
      <c r="D50" s="20"/>
      <c r="E50" s="21">
        <v>5000000</v>
      </c>
      <c r="F50" s="22">
        <v>5000000</v>
      </c>
      <c r="G50" s="22"/>
      <c r="H50" s="22"/>
      <c r="I50" s="22">
        <v>1200693</v>
      </c>
      <c r="J50" s="22">
        <v>1200693</v>
      </c>
      <c r="K50" s="22">
        <v>1221381</v>
      </c>
      <c r="L50" s="22">
        <v>2291023</v>
      </c>
      <c r="M50" s="22"/>
      <c r="N50" s="22">
        <v>3512404</v>
      </c>
      <c r="O50" s="22"/>
      <c r="P50" s="22">
        <v>5075</v>
      </c>
      <c r="Q50" s="22">
        <v>534898</v>
      </c>
      <c r="R50" s="22">
        <v>539973</v>
      </c>
      <c r="S50" s="22"/>
      <c r="T50" s="22"/>
      <c r="U50" s="22"/>
      <c r="V50" s="22"/>
      <c r="W50" s="22">
        <v>5253070</v>
      </c>
      <c r="X50" s="22">
        <v>5000000</v>
      </c>
      <c r="Y50" s="22">
        <v>253070</v>
      </c>
      <c r="Z50" s="23">
        <v>5.0613999999999999</v>
      </c>
      <c r="AA50" s="20">
        <v>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4126140</v>
      </c>
      <c r="D52" s="48">
        <f t="shared" si="3"/>
        <v>0</v>
      </c>
      <c r="E52" s="49">
        <f t="shared" si="3"/>
        <v>7254095</v>
      </c>
      <c r="F52" s="50">
        <f t="shared" si="3"/>
        <v>11477308</v>
      </c>
      <c r="G52" s="50">
        <f t="shared" si="3"/>
        <v>662522</v>
      </c>
      <c r="H52" s="50">
        <f t="shared" si="3"/>
        <v>-81389</v>
      </c>
      <c r="I52" s="50">
        <f t="shared" si="3"/>
        <v>1534788</v>
      </c>
      <c r="J52" s="50">
        <f t="shared" si="3"/>
        <v>2115921</v>
      </c>
      <c r="K52" s="50">
        <f t="shared" si="3"/>
        <v>1639127</v>
      </c>
      <c r="L52" s="50">
        <f t="shared" si="3"/>
        <v>2677807</v>
      </c>
      <c r="M52" s="50">
        <f t="shared" si="3"/>
        <v>443026</v>
      </c>
      <c r="N52" s="50">
        <f t="shared" si="3"/>
        <v>4759960</v>
      </c>
      <c r="O52" s="50">
        <f t="shared" si="3"/>
        <v>283863</v>
      </c>
      <c r="P52" s="50">
        <f t="shared" si="3"/>
        <v>-22481</v>
      </c>
      <c r="Q52" s="50">
        <f t="shared" si="3"/>
        <v>304581</v>
      </c>
      <c r="R52" s="50">
        <f t="shared" si="3"/>
        <v>565963</v>
      </c>
      <c r="S52" s="50">
        <f t="shared" si="3"/>
        <v>210968</v>
      </c>
      <c r="T52" s="50">
        <f t="shared" si="3"/>
        <v>320307</v>
      </c>
      <c r="U52" s="50">
        <f t="shared" si="3"/>
        <v>568474</v>
      </c>
      <c r="V52" s="50">
        <f t="shared" si="3"/>
        <v>1099749</v>
      </c>
      <c r="W52" s="50">
        <f t="shared" si="3"/>
        <v>8541593</v>
      </c>
      <c r="X52" s="50">
        <f t="shared" si="3"/>
        <v>11477308</v>
      </c>
      <c r="Y52" s="50">
        <f t="shared" si="3"/>
        <v>-2935715</v>
      </c>
      <c r="Z52" s="51">
        <f>+IF(X52&lt;&gt;0,+(Y52/X52)*100,0)</f>
        <v>-25.578428321345044</v>
      </c>
      <c r="AA52" s="48">
        <f>SUM(AA49:AA51)</f>
        <v>11477308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4126140</v>
      </c>
      <c r="D54" s="54">
        <f>+D52-D53</f>
        <v>0</v>
      </c>
      <c r="E54" s="55">
        <f t="shared" si="4"/>
        <v>7254095</v>
      </c>
      <c r="F54" s="56">
        <f t="shared" si="4"/>
        <v>11477308</v>
      </c>
      <c r="G54" s="56">
        <f t="shared" si="4"/>
        <v>662522</v>
      </c>
      <c r="H54" s="56">
        <f t="shared" si="4"/>
        <v>-81389</v>
      </c>
      <c r="I54" s="56">
        <f t="shared" si="4"/>
        <v>1534788</v>
      </c>
      <c r="J54" s="56">
        <f t="shared" si="4"/>
        <v>2115921</v>
      </c>
      <c r="K54" s="56">
        <f t="shared" si="4"/>
        <v>1639127</v>
      </c>
      <c r="L54" s="56">
        <f t="shared" si="4"/>
        <v>2677807</v>
      </c>
      <c r="M54" s="56">
        <f t="shared" si="4"/>
        <v>443026</v>
      </c>
      <c r="N54" s="56">
        <f t="shared" si="4"/>
        <v>4759960</v>
      </c>
      <c r="O54" s="56">
        <f t="shared" si="4"/>
        <v>283863</v>
      </c>
      <c r="P54" s="56">
        <f t="shared" si="4"/>
        <v>-22481</v>
      </c>
      <c r="Q54" s="56">
        <f t="shared" si="4"/>
        <v>304581</v>
      </c>
      <c r="R54" s="56">
        <f t="shared" si="4"/>
        <v>565963</v>
      </c>
      <c r="S54" s="56">
        <f t="shared" si="4"/>
        <v>210968</v>
      </c>
      <c r="T54" s="56">
        <f t="shared" si="4"/>
        <v>320307</v>
      </c>
      <c r="U54" s="56">
        <f t="shared" si="4"/>
        <v>568474</v>
      </c>
      <c r="V54" s="56">
        <f t="shared" si="4"/>
        <v>1099749</v>
      </c>
      <c r="W54" s="56">
        <f t="shared" si="4"/>
        <v>8541593</v>
      </c>
      <c r="X54" s="56">
        <f t="shared" si="4"/>
        <v>11477308</v>
      </c>
      <c r="Y54" s="56">
        <f t="shared" si="4"/>
        <v>-2935715</v>
      </c>
      <c r="Z54" s="57">
        <f>+IF(X54&lt;&gt;0,+(Y54/X54)*100,0)</f>
        <v>-25.578428321345044</v>
      </c>
      <c r="AA54" s="54">
        <f>+AA52-AA53</f>
        <v>11477308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4126140</v>
      </c>
      <c r="D57" s="48">
        <f>SUM(D54:D56)</f>
        <v>0</v>
      </c>
      <c r="E57" s="49">
        <f t="shared" si="5"/>
        <v>7254095</v>
      </c>
      <c r="F57" s="50">
        <f t="shared" si="5"/>
        <v>11477308</v>
      </c>
      <c r="G57" s="50">
        <f t="shared" si="5"/>
        <v>662522</v>
      </c>
      <c r="H57" s="50">
        <f t="shared" si="5"/>
        <v>-81389</v>
      </c>
      <c r="I57" s="50">
        <f t="shared" si="5"/>
        <v>1534788</v>
      </c>
      <c r="J57" s="50">
        <f t="shared" si="5"/>
        <v>2115921</v>
      </c>
      <c r="K57" s="50">
        <f t="shared" si="5"/>
        <v>1639127</v>
      </c>
      <c r="L57" s="50">
        <f t="shared" si="5"/>
        <v>2677807</v>
      </c>
      <c r="M57" s="50">
        <f t="shared" si="5"/>
        <v>443026</v>
      </c>
      <c r="N57" s="50">
        <f t="shared" si="5"/>
        <v>4759960</v>
      </c>
      <c r="O57" s="50">
        <f t="shared" si="5"/>
        <v>283863</v>
      </c>
      <c r="P57" s="50">
        <f t="shared" si="5"/>
        <v>-22481</v>
      </c>
      <c r="Q57" s="50">
        <f t="shared" si="5"/>
        <v>304581</v>
      </c>
      <c r="R57" s="50">
        <f t="shared" si="5"/>
        <v>565963</v>
      </c>
      <c r="S57" s="50">
        <f t="shared" si="5"/>
        <v>210968</v>
      </c>
      <c r="T57" s="50">
        <f t="shared" si="5"/>
        <v>320307</v>
      </c>
      <c r="U57" s="50">
        <f t="shared" si="5"/>
        <v>568474</v>
      </c>
      <c r="V57" s="50">
        <f t="shared" si="5"/>
        <v>1099749</v>
      </c>
      <c r="W57" s="50">
        <f t="shared" si="5"/>
        <v>8541593</v>
      </c>
      <c r="X57" s="50">
        <f t="shared" si="5"/>
        <v>11477308</v>
      </c>
      <c r="Y57" s="50">
        <f t="shared" si="5"/>
        <v>-2935715</v>
      </c>
      <c r="Z57" s="51">
        <f>+IF(X57&lt;&gt;0,+(Y57/X57)*100,0)</f>
        <v>-25.578428321345044</v>
      </c>
      <c r="AA57" s="48">
        <f>SUM(AA54:AA56)</f>
        <v>11477308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4126140</v>
      </c>
      <c r="D60" s="65">
        <f>SUM(D57:D59)</f>
        <v>0</v>
      </c>
      <c r="E60" s="66">
        <f t="shared" si="6"/>
        <v>7254095</v>
      </c>
      <c r="F60" s="67">
        <f t="shared" si="6"/>
        <v>11477308</v>
      </c>
      <c r="G60" s="67">
        <f t="shared" si="6"/>
        <v>662522</v>
      </c>
      <c r="H60" s="67">
        <f t="shared" si="6"/>
        <v>-81389</v>
      </c>
      <c r="I60" s="67">
        <f t="shared" si="6"/>
        <v>1534788</v>
      </c>
      <c r="J60" s="67">
        <f t="shared" si="6"/>
        <v>2115921</v>
      </c>
      <c r="K60" s="67">
        <f t="shared" si="6"/>
        <v>1639127</v>
      </c>
      <c r="L60" s="67">
        <f t="shared" si="6"/>
        <v>2677807</v>
      </c>
      <c r="M60" s="67">
        <f t="shared" si="6"/>
        <v>443026</v>
      </c>
      <c r="N60" s="67">
        <f t="shared" si="6"/>
        <v>4759960</v>
      </c>
      <c r="O60" s="67">
        <f t="shared" si="6"/>
        <v>283863</v>
      </c>
      <c r="P60" s="67">
        <f t="shared" si="6"/>
        <v>-22481</v>
      </c>
      <c r="Q60" s="67">
        <f t="shared" si="6"/>
        <v>304581</v>
      </c>
      <c r="R60" s="67">
        <f t="shared" si="6"/>
        <v>565963</v>
      </c>
      <c r="S60" s="67">
        <f t="shared" si="6"/>
        <v>210968</v>
      </c>
      <c r="T60" s="67">
        <f t="shared" si="6"/>
        <v>320307</v>
      </c>
      <c r="U60" s="67">
        <f t="shared" si="6"/>
        <v>568474</v>
      </c>
      <c r="V60" s="67">
        <f t="shared" si="6"/>
        <v>1099749</v>
      </c>
      <c r="W60" s="67">
        <f t="shared" si="6"/>
        <v>8541593</v>
      </c>
      <c r="X60" s="67">
        <f t="shared" si="6"/>
        <v>11477308</v>
      </c>
      <c r="Y60" s="67">
        <f t="shared" si="6"/>
        <v>-2935715</v>
      </c>
      <c r="Z60" s="68">
        <f>+IF(X60&lt;&gt;0,+(Y60/X60)*100,0)</f>
        <v>-25.578428321345044</v>
      </c>
      <c r="AA60" s="65">
        <f>SUM(AA57:AA59)</f>
        <v>11477308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44150821</v>
      </c>
      <c r="D7" s="20"/>
      <c r="E7" s="21">
        <v>57879354</v>
      </c>
      <c r="F7" s="22">
        <v>57882351</v>
      </c>
      <c r="G7" s="22">
        <v>3134306</v>
      </c>
      <c r="H7" s="22">
        <v>3082234</v>
      </c>
      <c r="I7" s="22">
        <v>2859503</v>
      </c>
      <c r="J7" s="22">
        <v>9076043</v>
      </c>
      <c r="K7" s="22">
        <v>3905991</v>
      </c>
      <c r="L7" s="22">
        <v>5659943</v>
      </c>
      <c r="M7" s="22">
        <v>2965749</v>
      </c>
      <c r="N7" s="22">
        <v>12531683</v>
      </c>
      <c r="O7" s="22">
        <v>5995540</v>
      </c>
      <c r="P7" s="22">
        <v>-3960</v>
      </c>
      <c r="Q7" s="22">
        <v>-26562</v>
      </c>
      <c r="R7" s="22">
        <v>5965018</v>
      </c>
      <c r="S7" s="22">
        <v>20068</v>
      </c>
      <c r="T7" s="22">
        <v>-9700</v>
      </c>
      <c r="U7" s="22">
        <v>13303988</v>
      </c>
      <c r="V7" s="22">
        <v>13314356</v>
      </c>
      <c r="W7" s="22">
        <v>40887100</v>
      </c>
      <c r="X7" s="22">
        <v>57882351</v>
      </c>
      <c r="Y7" s="22">
        <v>-16995251</v>
      </c>
      <c r="Z7" s="23">
        <v>-29.361715110707927</v>
      </c>
      <c r="AA7" s="20">
        <v>57882351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16864000</v>
      </c>
      <c r="F26" s="22">
        <v>16864000</v>
      </c>
      <c r="G26" s="22"/>
      <c r="H26" s="22"/>
      <c r="I26" s="22"/>
      <c r="J26" s="22"/>
      <c r="K26" s="22"/>
      <c r="L26" s="22"/>
      <c r="M26" s="22"/>
      <c r="N26" s="22"/>
      <c r="O26" s="22">
        <v>12647785</v>
      </c>
      <c r="P26" s="22"/>
      <c r="Q26" s="22"/>
      <c r="R26" s="22">
        <v>12647785</v>
      </c>
      <c r="S26" s="22"/>
      <c r="T26" s="22"/>
      <c r="U26" s="22"/>
      <c r="V26" s="22"/>
      <c r="W26" s="22">
        <v>12647785</v>
      </c>
      <c r="X26" s="22">
        <v>16864000</v>
      </c>
      <c r="Y26" s="22">
        <v>-4216215</v>
      </c>
      <c r="Z26" s="23">
        <v>-25.001274905123338</v>
      </c>
      <c r="AA26" s="20">
        <v>16864000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>
        <v>151512</v>
      </c>
      <c r="V27" s="22">
        <v>151512</v>
      </c>
      <c r="W27" s="22">
        <v>151512</v>
      </c>
      <c r="X27" s="22"/>
      <c r="Y27" s="22">
        <v>151512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44150821</v>
      </c>
      <c r="D33" s="29">
        <f t="shared" ref="D33:Y33" si="0">SUM(D6:D32)</f>
        <v>0</v>
      </c>
      <c r="E33" s="30">
        <f t="shared" si="0"/>
        <v>74743354</v>
      </c>
      <c r="F33" s="31">
        <f t="shared" si="0"/>
        <v>74746351</v>
      </c>
      <c r="G33" s="31">
        <f t="shared" si="0"/>
        <v>3134306</v>
      </c>
      <c r="H33" s="31">
        <f t="shared" si="0"/>
        <v>3082234</v>
      </c>
      <c r="I33" s="31">
        <f t="shared" si="0"/>
        <v>2859503</v>
      </c>
      <c r="J33" s="31">
        <f t="shared" si="0"/>
        <v>9076043</v>
      </c>
      <c r="K33" s="31">
        <f t="shared" si="0"/>
        <v>3905991</v>
      </c>
      <c r="L33" s="31">
        <f t="shared" si="0"/>
        <v>5659943</v>
      </c>
      <c r="M33" s="31">
        <f t="shared" si="0"/>
        <v>2965749</v>
      </c>
      <c r="N33" s="31">
        <f t="shared" si="0"/>
        <v>12531683</v>
      </c>
      <c r="O33" s="31">
        <f t="shared" si="0"/>
        <v>18643325</v>
      </c>
      <c r="P33" s="31">
        <f t="shared" si="0"/>
        <v>-3960</v>
      </c>
      <c r="Q33" s="31">
        <f t="shared" si="0"/>
        <v>-26562</v>
      </c>
      <c r="R33" s="31">
        <f t="shared" si="0"/>
        <v>18612803</v>
      </c>
      <c r="S33" s="31">
        <f t="shared" si="0"/>
        <v>20068</v>
      </c>
      <c r="T33" s="31">
        <f t="shared" si="0"/>
        <v>-9700</v>
      </c>
      <c r="U33" s="31">
        <f t="shared" si="0"/>
        <v>13455500</v>
      </c>
      <c r="V33" s="31">
        <f t="shared" si="0"/>
        <v>13465868</v>
      </c>
      <c r="W33" s="31">
        <f t="shared" si="0"/>
        <v>53686397</v>
      </c>
      <c r="X33" s="31">
        <f t="shared" si="0"/>
        <v>74746351</v>
      </c>
      <c r="Y33" s="31">
        <f t="shared" si="0"/>
        <v>-21059954</v>
      </c>
      <c r="Z33" s="32">
        <f>+IF(X33&lt;&gt;0,+(Y33/X33)*100,0)</f>
        <v>-28.175226908401186</v>
      </c>
      <c r="AA33" s="29">
        <f>SUM(AA6:AA32)</f>
        <v>74746351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8355698</v>
      </c>
      <c r="D35" s="20"/>
      <c r="E35" s="21">
        <v>10097758</v>
      </c>
      <c r="F35" s="22">
        <v>8284002</v>
      </c>
      <c r="G35" s="22">
        <v>577933</v>
      </c>
      <c r="H35" s="22">
        <v>610011</v>
      </c>
      <c r="I35" s="22">
        <v>685556</v>
      </c>
      <c r="J35" s="22">
        <v>1873500</v>
      </c>
      <c r="K35" s="22">
        <v>630139</v>
      </c>
      <c r="L35" s="22">
        <v>664668</v>
      </c>
      <c r="M35" s="22">
        <v>744113</v>
      </c>
      <c r="N35" s="22">
        <v>2038920</v>
      </c>
      <c r="O35" s="22">
        <v>717301</v>
      </c>
      <c r="P35" s="22">
        <v>696037</v>
      </c>
      <c r="Q35" s="22">
        <v>768422</v>
      </c>
      <c r="R35" s="22">
        <v>2181760</v>
      </c>
      <c r="S35" s="22">
        <v>681345</v>
      </c>
      <c r="T35" s="22">
        <v>699093</v>
      </c>
      <c r="U35" s="22">
        <v>682486</v>
      </c>
      <c r="V35" s="22">
        <v>2062924</v>
      </c>
      <c r="W35" s="22">
        <v>8157104</v>
      </c>
      <c r="X35" s="22">
        <v>8284002</v>
      </c>
      <c r="Y35" s="22">
        <v>-126898</v>
      </c>
      <c r="Z35" s="23">
        <v>-1.5318441497237687</v>
      </c>
      <c r="AA35" s="20">
        <v>8284002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25450529</v>
      </c>
      <c r="D38" s="20"/>
      <c r="E38" s="21">
        <v>40500000</v>
      </c>
      <c r="F38" s="22">
        <v>40785000</v>
      </c>
      <c r="G38" s="22"/>
      <c r="H38" s="22">
        <v>1991316</v>
      </c>
      <c r="I38" s="22"/>
      <c r="J38" s="22">
        <v>1991316</v>
      </c>
      <c r="K38" s="22">
        <v>3924864</v>
      </c>
      <c r="L38" s="22">
        <v>4067745</v>
      </c>
      <c r="M38" s="22">
        <v>3551079</v>
      </c>
      <c r="N38" s="22">
        <v>11543688</v>
      </c>
      <c r="O38" s="22">
        <v>8114590</v>
      </c>
      <c r="P38" s="22"/>
      <c r="Q38" s="22"/>
      <c r="R38" s="22">
        <v>8114590</v>
      </c>
      <c r="S38" s="22">
        <v>4604637</v>
      </c>
      <c r="T38" s="22">
        <v>7997362</v>
      </c>
      <c r="U38" s="22"/>
      <c r="V38" s="22">
        <v>12601999</v>
      </c>
      <c r="W38" s="22">
        <v>34251593</v>
      </c>
      <c r="X38" s="22">
        <v>40785000</v>
      </c>
      <c r="Y38" s="22">
        <v>-6533407</v>
      </c>
      <c r="Z38" s="23">
        <v>-16.019141841363247</v>
      </c>
      <c r="AA38" s="20">
        <v>40785000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5500000</v>
      </c>
      <c r="F39" s="22">
        <v>9000000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9000000</v>
      </c>
      <c r="Y39" s="22">
        <v>-9000000</v>
      </c>
      <c r="Z39" s="23">
        <v>-100</v>
      </c>
      <c r="AA39" s="20">
        <v>9000000</v>
      </c>
    </row>
    <row r="40" spans="1:27" x14ac:dyDescent="0.25">
      <c r="A40" s="19" t="s">
        <v>66</v>
      </c>
      <c r="B40" s="15" t="s">
        <v>32</v>
      </c>
      <c r="C40" s="20">
        <v>5910929</v>
      </c>
      <c r="D40" s="20"/>
      <c r="E40" s="21">
        <v>14721863</v>
      </c>
      <c r="F40" s="22">
        <v>14721863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14721863</v>
      </c>
      <c r="Y40" s="22">
        <v>-14721863</v>
      </c>
      <c r="Z40" s="23">
        <v>-100</v>
      </c>
      <c r="AA40" s="20">
        <v>14721863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623228</v>
      </c>
      <c r="D42" s="20"/>
      <c r="E42" s="21">
        <v>897600</v>
      </c>
      <c r="F42" s="22">
        <v>1868977</v>
      </c>
      <c r="G42" s="22">
        <v>258148</v>
      </c>
      <c r="H42" s="22">
        <v>18750</v>
      </c>
      <c r="I42" s="22"/>
      <c r="J42" s="22">
        <v>276898</v>
      </c>
      <c r="K42" s="22">
        <v>62538</v>
      </c>
      <c r="L42" s="22">
        <v>73612</v>
      </c>
      <c r="M42" s="22">
        <v>107965</v>
      </c>
      <c r="N42" s="22">
        <v>244115</v>
      </c>
      <c r="O42" s="22">
        <v>25981</v>
      </c>
      <c r="P42" s="22"/>
      <c r="Q42" s="22">
        <v>24867</v>
      </c>
      <c r="R42" s="22">
        <v>50848</v>
      </c>
      <c r="S42" s="22">
        <v>1700</v>
      </c>
      <c r="T42" s="22">
        <v>66606</v>
      </c>
      <c r="U42" s="22">
        <v>4096956</v>
      </c>
      <c r="V42" s="22">
        <v>4165262</v>
      </c>
      <c r="W42" s="22">
        <v>4737123</v>
      </c>
      <c r="X42" s="22">
        <v>1868977</v>
      </c>
      <c r="Y42" s="22">
        <v>2868146</v>
      </c>
      <c r="Z42" s="23">
        <v>153.46074349764604</v>
      </c>
      <c r="AA42" s="20">
        <v>1868977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10889</v>
      </c>
      <c r="D44" s="20"/>
      <c r="E44" s="21">
        <v>250000</v>
      </c>
      <c r="F44" s="22">
        <v>250000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250000</v>
      </c>
      <c r="Y44" s="22">
        <v>-250000</v>
      </c>
      <c r="Z44" s="23">
        <v>-100</v>
      </c>
      <c r="AA44" s="20">
        <v>250000</v>
      </c>
    </row>
    <row r="45" spans="1:27" x14ac:dyDescent="0.25">
      <c r="A45" s="19" t="s">
        <v>70</v>
      </c>
      <c r="B45" s="15" t="s">
        <v>32</v>
      </c>
      <c r="C45" s="20">
        <v>130463</v>
      </c>
      <c r="D45" s="20"/>
      <c r="E45" s="21">
        <v>179520</v>
      </c>
      <c r="F45" s="22">
        <v>257796</v>
      </c>
      <c r="G45" s="22">
        <v>4969</v>
      </c>
      <c r="H45" s="22">
        <v>5289</v>
      </c>
      <c r="I45" s="22">
        <v>5995</v>
      </c>
      <c r="J45" s="22">
        <v>16253</v>
      </c>
      <c r="K45" s="22">
        <v>22402</v>
      </c>
      <c r="L45" s="22">
        <v>25353</v>
      </c>
      <c r="M45" s="22">
        <v>6582</v>
      </c>
      <c r="N45" s="22">
        <v>54337</v>
      </c>
      <c r="O45" s="22">
        <v>6313</v>
      </c>
      <c r="P45" s="22">
        <v>33492</v>
      </c>
      <c r="Q45" s="22">
        <v>6814</v>
      </c>
      <c r="R45" s="22">
        <v>46619</v>
      </c>
      <c r="S45" s="22">
        <v>25943</v>
      </c>
      <c r="T45" s="22">
        <v>6056</v>
      </c>
      <c r="U45" s="22">
        <v>6825</v>
      </c>
      <c r="V45" s="22">
        <v>38824</v>
      </c>
      <c r="W45" s="22">
        <v>156033</v>
      </c>
      <c r="X45" s="22">
        <v>257796</v>
      </c>
      <c r="Y45" s="22">
        <v>-101763</v>
      </c>
      <c r="Z45" s="23">
        <v>-39.474235441977378</v>
      </c>
      <c r="AA45" s="20">
        <v>257796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9724196</v>
      </c>
      <c r="D47" s="20"/>
      <c r="E47" s="21">
        <v>3420552</v>
      </c>
      <c r="F47" s="22">
        <v>9724196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9724196</v>
      </c>
      <c r="Y47" s="22">
        <v>-9724196</v>
      </c>
      <c r="Z47" s="23">
        <v>-100</v>
      </c>
      <c r="AA47" s="20">
        <v>9724196</v>
      </c>
    </row>
    <row r="48" spans="1:27" x14ac:dyDescent="0.25">
      <c r="A48" s="37" t="s">
        <v>73</v>
      </c>
      <c r="B48" s="28" t="s">
        <v>32</v>
      </c>
      <c r="C48" s="29">
        <f>SUM(C35:C47)</f>
        <v>50205932</v>
      </c>
      <c r="D48" s="29">
        <f t="shared" ref="D48:Y48" si="1">SUM(D35:D47)</f>
        <v>0</v>
      </c>
      <c r="E48" s="30">
        <f t="shared" si="1"/>
        <v>75567293</v>
      </c>
      <c r="F48" s="31">
        <f t="shared" si="1"/>
        <v>84891834</v>
      </c>
      <c r="G48" s="31">
        <f t="shared" si="1"/>
        <v>841050</v>
      </c>
      <c r="H48" s="31">
        <f t="shared" si="1"/>
        <v>2625366</v>
      </c>
      <c r="I48" s="31">
        <f t="shared" si="1"/>
        <v>691551</v>
      </c>
      <c r="J48" s="31">
        <f t="shared" si="1"/>
        <v>4157967</v>
      </c>
      <c r="K48" s="31">
        <f t="shared" si="1"/>
        <v>4639943</v>
      </c>
      <c r="L48" s="31">
        <f t="shared" si="1"/>
        <v>4831378</v>
      </c>
      <c r="M48" s="31">
        <f t="shared" si="1"/>
        <v>4409739</v>
      </c>
      <c r="N48" s="31">
        <f t="shared" si="1"/>
        <v>13881060</v>
      </c>
      <c r="O48" s="31">
        <f t="shared" si="1"/>
        <v>8864185</v>
      </c>
      <c r="P48" s="31">
        <f t="shared" si="1"/>
        <v>729529</v>
      </c>
      <c r="Q48" s="31">
        <f t="shared" si="1"/>
        <v>800103</v>
      </c>
      <c r="R48" s="31">
        <f t="shared" si="1"/>
        <v>10393817</v>
      </c>
      <c r="S48" s="31">
        <f t="shared" si="1"/>
        <v>5313625</v>
      </c>
      <c r="T48" s="31">
        <f t="shared" si="1"/>
        <v>8769117</v>
      </c>
      <c r="U48" s="31">
        <f t="shared" si="1"/>
        <v>4786267</v>
      </c>
      <c r="V48" s="31">
        <f t="shared" si="1"/>
        <v>18869009</v>
      </c>
      <c r="W48" s="31">
        <f t="shared" si="1"/>
        <v>47301853</v>
      </c>
      <c r="X48" s="31">
        <f t="shared" si="1"/>
        <v>84891834</v>
      </c>
      <c r="Y48" s="31">
        <f t="shared" si="1"/>
        <v>-37589981</v>
      </c>
      <c r="Z48" s="32">
        <f>+IF(X48&lt;&gt;0,+(Y48/X48)*100,0)</f>
        <v>-44.279854997596118</v>
      </c>
      <c r="AA48" s="29">
        <f>SUM(AA35:AA47)</f>
        <v>84891834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-6055111</v>
      </c>
      <c r="D49" s="39">
        <f t="shared" si="2"/>
        <v>0</v>
      </c>
      <c r="E49" s="40">
        <f t="shared" si="2"/>
        <v>-823939</v>
      </c>
      <c r="F49" s="41">
        <f t="shared" si="2"/>
        <v>-10145483</v>
      </c>
      <c r="G49" s="41">
        <f t="shared" si="2"/>
        <v>2293256</v>
      </c>
      <c r="H49" s="41">
        <f t="shared" si="2"/>
        <v>456868</v>
      </c>
      <c r="I49" s="41">
        <f t="shared" si="2"/>
        <v>2167952</v>
      </c>
      <c r="J49" s="41">
        <f t="shared" si="2"/>
        <v>4918076</v>
      </c>
      <c r="K49" s="41">
        <f t="shared" si="2"/>
        <v>-733952</v>
      </c>
      <c r="L49" s="41">
        <f t="shared" si="2"/>
        <v>828565</v>
      </c>
      <c r="M49" s="41">
        <f t="shared" si="2"/>
        <v>-1443990</v>
      </c>
      <c r="N49" s="41">
        <f t="shared" si="2"/>
        <v>-1349377</v>
      </c>
      <c r="O49" s="41">
        <f t="shared" si="2"/>
        <v>9779140</v>
      </c>
      <c r="P49" s="41">
        <f t="shared" si="2"/>
        <v>-733489</v>
      </c>
      <c r="Q49" s="41">
        <f t="shared" si="2"/>
        <v>-826665</v>
      </c>
      <c r="R49" s="41">
        <f t="shared" si="2"/>
        <v>8218986</v>
      </c>
      <c r="S49" s="41">
        <f t="shared" si="2"/>
        <v>-5293557</v>
      </c>
      <c r="T49" s="41">
        <f t="shared" si="2"/>
        <v>-8778817</v>
      </c>
      <c r="U49" s="41">
        <f t="shared" si="2"/>
        <v>8669233</v>
      </c>
      <c r="V49" s="41">
        <f t="shared" si="2"/>
        <v>-5403141</v>
      </c>
      <c r="W49" s="41">
        <f t="shared" si="2"/>
        <v>6384544</v>
      </c>
      <c r="X49" s="41">
        <f t="shared" si="2"/>
        <v>-10145483</v>
      </c>
      <c r="Y49" s="41">
        <f t="shared" si="2"/>
        <v>16530027</v>
      </c>
      <c r="Z49" s="42">
        <f>+IF(X49&lt;&gt;0,+(Y49/X49)*100,0)</f>
        <v>-162.92991669297558</v>
      </c>
      <c r="AA49" s="39">
        <f>+AA33-AA48</f>
        <v>-10145483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-6055111</v>
      </c>
      <c r="D52" s="48">
        <f t="shared" si="3"/>
        <v>0</v>
      </c>
      <c r="E52" s="49">
        <f t="shared" si="3"/>
        <v>-823939</v>
      </c>
      <c r="F52" s="50">
        <f t="shared" si="3"/>
        <v>-10145483</v>
      </c>
      <c r="G52" s="50">
        <f t="shared" si="3"/>
        <v>2293256</v>
      </c>
      <c r="H52" s="50">
        <f t="shared" si="3"/>
        <v>456868</v>
      </c>
      <c r="I52" s="50">
        <f t="shared" si="3"/>
        <v>2167952</v>
      </c>
      <c r="J52" s="50">
        <f t="shared" si="3"/>
        <v>4918076</v>
      </c>
      <c r="K52" s="50">
        <f t="shared" si="3"/>
        <v>-733952</v>
      </c>
      <c r="L52" s="50">
        <f t="shared" si="3"/>
        <v>828565</v>
      </c>
      <c r="M52" s="50">
        <f t="shared" si="3"/>
        <v>-1443990</v>
      </c>
      <c r="N52" s="50">
        <f t="shared" si="3"/>
        <v>-1349377</v>
      </c>
      <c r="O52" s="50">
        <f t="shared" si="3"/>
        <v>9779140</v>
      </c>
      <c r="P52" s="50">
        <f t="shared" si="3"/>
        <v>-733489</v>
      </c>
      <c r="Q52" s="50">
        <f t="shared" si="3"/>
        <v>-826665</v>
      </c>
      <c r="R52" s="50">
        <f t="shared" si="3"/>
        <v>8218986</v>
      </c>
      <c r="S52" s="50">
        <f t="shared" si="3"/>
        <v>-5293557</v>
      </c>
      <c r="T52" s="50">
        <f t="shared" si="3"/>
        <v>-8778817</v>
      </c>
      <c r="U52" s="50">
        <f t="shared" si="3"/>
        <v>8669233</v>
      </c>
      <c r="V52" s="50">
        <f t="shared" si="3"/>
        <v>-5403141</v>
      </c>
      <c r="W52" s="50">
        <f t="shared" si="3"/>
        <v>6384544</v>
      </c>
      <c r="X52" s="50">
        <f t="shared" si="3"/>
        <v>-10145483</v>
      </c>
      <c r="Y52" s="50">
        <f t="shared" si="3"/>
        <v>16530027</v>
      </c>
      <c r="Z52" s="51">
        <f>+IF(X52&lt;&gt;0,+(Y52/X52)*100,0)</f>
        <v>-162.92991669297558</v>
      </c>
      <c r="AA52" s="48">
        <f>SUM(AA49:AA51)</f>
        <v>-10145483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-6055111</v>
      </c>
      <c r="D54" s="54">
        <f>+D52-D53</f>
        <v>0</v>
      </c>
      <c r="E54" s="55">
        <f t="shared" si="4"/>
        <v>-823939</v>
      </c>
      <c r="F54" s="56">
        <f t="shared" si="4"/>
        <v>-10145483</v>
      </c>
      <c r="G54" s="56">
        <f t="shared" si="4"/>
        <v>2293256</v>
      </c>
      <c r="H54" s="56">
        <f t="shared" si="4"/>
        <v>456868</v>
      </c>
      <c r="I54" s="56">
        <f t="shared" si="4"/>
        <v>2167952</v>
      </c>
      <c r="J54" s="56">
        <f t="shared" si="4"/>
        <v>4918076</v>
      </c>
      <c r="K54" s="56">
        <f t="shared" si="4"/>
        <v>-733952</v>
      </c>
      <c r="L54" s="56">
        <f t="shared" si="4"/>
        <v>828565</v>
      </c>
      <c r="M54" s="56">
        <f t="shared" si="4"/>
        <v>-1443990</v>
      </c>
      <c r="N54" s="56">
        <f t="shared" si="4"/>
        <v>-1349377</v>
      </c>
      <c r="O54" s="56">
        <f t="shared" si="4"/>
        <v>9779140</v>
      </c>
      <c r="P54" s="56">
        <f t="shared" si="4"/>
        <v>-733489</v>
      </c>
      <c r="Q54" s="56">
        <f t="shared" si="4"/>
        <v>-826665</v>
      </c>
      <c r="R54" s="56">
        <f t="shared" si="4"/>
        <v>8218986</v>
      </c>
      <c r="S54" s="56">
        <f t="shared" si="4"/>
        <v>-5293557</v>
      </c>
      <c r="T54" s="56">
        <f t="shared" si="4"/>
        <v>-8778817</v>
      </c>
      <c r="U54" s="56">
        <f t="shared" si="4"/>
        <v>8669233</v>
      </c>
      <c r="V54" s="56">
        <f t="shared" si="4"/>
        <v>-5403141</v>
      </c>
      <c r="W54" s="56">
        <f t="shared" si="4"/>
        <v>6384544</v>
      </c>
      <c r="X54" s="56">
        <f t="shared" si="4"/>
        <v>-10145483</v>
      </c>
      <c r="Y54" s="56">
        <f t="shared" si="4"/>
        <v>16530027</v>
      </c>
      <c r="Z54" s="57">
        <f>+IF(X54&lt;&gt;0,+(Y54/X54)*100,0)</f>
        <v>-162.92991669297558</v>
      </c>
      <c r="AA54" s="54">
        <f>+AA52-AA53</f>
        <v>-10145483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-6055111</v>
      </c>
      <c r="D57" s="48">
        <f>SUM(D54:D56)</f>
        <v>0</v>
      </c>
      <c r="E57" s="49">
        <f t="shared" si="5"/>
        <v>-823939</v>
      </c>
      <c r="F57" s="50">
        <f t="shared" si="5"/>
        <v>-10145483</v>
      </c>
      <c r="G57" s="50">
        <f t="shared" si="5"/>
        <v>2293256</v>
      </c>
      <c r="H57" s="50">
        <f t="shared" si="5"/>
        <v>456868</v>
      </c>
      <c r="I57" s="50">
        <f t="shared" si="5"/>
        <v>2167952</v>
      </c>
      <c r="J57" s="50">
        <f t="shared" si="5"/>
        <v>4918076</v>
      </c>
      <c r="K57" s="50">
        <f t="shared" si="5"/>
        <v>-733952</v>
      </c>
      <c r="L57" s="50">
        <f t="shared" si="5"/>
        <v>828565</v>
      </c>
      <c r="M57" s="50">
        <f t="shared" si="5"/>
        <v>-1443990</v>
      </c>
      <c r="N57" s="50">
        <f t="shared" si="5"/>
        <v>-1349377</v>
      </c>
      <c r="O57" s="50">
        <f t="shared" si="5"/>
        <v>9779140</v>
      </c>
      <c r="P57" s="50">
        <f t="shared" si="5"/>
        <v>-733489</v>
      </c>
      <c r="Q57" s="50">
        <f t="shared" si="5"/>
        <v>-826665</v>
      </c>
      <c r="R57" s="50">
        <f t="shared" si="5"/>
        <v>8218986</v>
      </c>
      <c r="S57" s="50">
        <f t="shared" si="5"/>
        <v>-5293557</v>
      </c>
      <c r="T57" s="50">
        <f t="shared" si="5"/>
        <v>-8778817</v>
      </c>
      <c r="U57" s="50">
        <f t="shared" si="5"/>
        <v>8669233</v>
      </c>
      <c r="V57" s="50">
        <f t="shared" si="5"/>
        <v>-5403141</v>
      </c>
      <c r="W57" s="50">
        <f t="shared" si="5"/>
        <v>6384544</v>
      </c>
      <c r="X57" s="50">
        <f t="shared" si="5"/>
        <v>-10145483</v>
      </c>
      <c r="Y57" s="50">
        <f t="shared" si="5"/>
        <v>16530027</v>
      </c>
      <c r="Z57" s="51">
        <f>+IF(X57&lt;&gt;0,+(Y57/X57)*100,0)</f>
        <v>-162.92991669297558</v>
      </c>
      <c r="AA57" s="48">
        <f>SUM(AA54:AA56)</f>
        <v>-10145483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-6055111</v>
      </c>
      <c r="D60" s="65">
        <f>SUM(D57:D59)</f>
        <v>0</v>
      </c>
      <c r="E60" s="66">
        <f t="shared" si="6"/>
        <v>-823939</v>
      </c>
      <c r="F60" s="67">
        <f t="shared" si="6"/>
        <v>-10145483</v>
      </c>
      <c r="G60" s="67">
        <f t="shared" si="6"/>
        <v>2293256</v>
      </c>
      <c r="H60" s="67">
        <f t="shared" si="6"/>
        <v>456868</v>
      </c>
      <c r="I60" s="67">
        <f t="shared" si="6"/>
        <v>2167952</v>
      </c>
      <c r="J60" s="67">
        <f t="shared" si="6"/>
        <v>4918076</v>
      </c>
      <c r="K60" s="67">
        <f t="shared" si="6"/>
        <v>-733952</v>
      </c>
      <c r="L60" s="67">
        <f t="shared" si="6"/>
        <v>828565</v>
      </c>
      <c r="M60" s="67">
        <f t="shared" si="6"/>
        <v>-1443990</v>
      </c>
      <c r="N60" s="67">
        <f t="shared" si="6"/>
        <v>-1349377</v>
      </c>
      <c r="O60" s="67">
        <f t="shared" si="6"/>
        <v>9779140</v>
      </c>
      <c r="P60" s="67">
        <f t="shared" si="6"/>
        <v>-733489</v>
      </c>
      <c r="Q60" s="67">
        <f t="shared" si="6"/>
        <v>-826665</v>
      </c>
      <c r="R60" s="67">
        <f t="shared" si="6"/>
        <v>8218986</v>
      </c>
      <c r="S60" s="67">
        <f t="shared" si="6"/>
        <v>-5293557</v>
      </c>
      <c r="T60" s="67">
        <f t="shared" si="6"/>
        <v>-8778817</v>
      </c>
      <c r="U60" s="67">
        <f t="shared" si="6"/>
        <v>8669233</v>
      </c>
      <c r="V60" s="67">
        <f t="shared" si="6"/>
        <v>-5403141</v>
      </c>
      <c r="W60" s="67">
        <f t="shared" si="6"/>
        <v>6384544</v>
      </c>
      <c r="X60" s="67">
        <f t="shared" si="6"/>
        <v>-10145483</v>
      </c>
      <c r="Y60" s="67">
        <f t="shared" si="6"/>
        <v>16530027</v>
      </c>
      <c r="Z60" s="68">
        <f>+IF(X60&lt;&gt;0,+(Y60/X60)*100,0)</f>
        <v>-162.92991669297558</v>
      </c>
      <c r="AA60" s="65">
        <f>SUM(AA57:AA59)</f>
        <v>-10145483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3072353</v>
      </c>
      <c r="D7" s="20"/>
      <c r="E7" s="21">
        <v>2520537</v>
      </c>
      <c r="F7" s="22">
        <v>2529934</v>
      </c>
      <c r="G7" s="22">
        <v>208492</v>
      </c>
      <c r="H7" s="22">
        <v>452414</v>
      </c>
      <c r="I7" s="22">
        <v>416901</v>
      </c>
      <c r="J7" s="22">
        <v>1077807</v>
      </c>
      <c r="K7" s="22">
        <v>269432</v>
      </c>
      <c r="L7" s="22">
        <v>348800</v>
      </c>
      <c r="M7" s="22">
        <v>289081</v>
      </c>
      <c r="N7" s="22">
        <v>907313</v>
      </c>
      <c r="O7" s="22">
        <v>199994</v>
      </c>
      <c r="P7" s="22">
        <v>192137</v>
      </c>
      <c r="Q7" s="22">
        <v>213711</v>
      </c>
      <c r="R7" s="22">
        <v>605842</v>
      </c>
      <c r="S7" s="22">
        <v>211276</v>
      </c>
      <c r="T7" s="22">
        <v>107185</v>
      </c>
      <c r="U7" s="22"/>
      <c r="V7" s="22">
        <v>318461</v>
      </c>
      <c r="W7" s="22">
        <v>2909423</v>
      </c>
      <c r="X7" s="22">
        <v>2529934</v>
      </c>
      <c r="Y7" s="22">
        <v>379489</v>
      </c>
      <c r="Z7" s="23">
        <v>14.999956520604885</v>
      </c>
      <c r="AA7" s="20">
        <v>2529934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3047368</v>
      </c>
      <c r="D13" s="20"/>
      <c r="E13" s="21">
        <v>2579575</v>
      </c>
      <c r="F13" s="22">
        <v>2579575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2579575</v>
      </c>
      <c r="Y13" s="22">
        <v>-2579575</v>
      </c>
      <c r="Z13" s="23">
        <v>-100</v>
      </c>
      <c r="AA13" s="20">
        <v>2579575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6119721</v>
      </c>
      <c r="D33" s="29">
        <f t="shared" ref="D33:Y33" si="0">SUM(D6:D32)</f>
        <v>0</v>
      </c>
      <c r="E33" s="30">
        <f t="shared" si="0"/>
        <v>5100112</v>
      </c>
      <c r="F33" s="31">
        <f t="shared" si="0"/>
        <v>5109509</v>
      </c>
      <c r="G33" s="31">
        <f t="shared" si="0"/>
        <v>208492</v>
      </c>
      <c r="H33" s="31">
        <f t="shared" si="0"/>
        <v>452414</v>
      </c>
      <c r="I33" s="31">
        <f t="shared" si="0"/>
        <v>416901</v>
      </c>
      <c r="J33" s="31">
        <f t="shared" si="0"/>
        <v>1077807</v>
      </c>
      <c r="K33" s="31">
        <f t="shared" si="0"/>
        <v>269432</v>
      </c>
      <c r="L33" s="31">
        <f t="shared" si="0"/>
        <v>348800</v>
      </c>
      <c r="M33" s="31">
        <f t="shared" si="0"/>
        <v>289081</v>
      </c>
      <c r="N33" s="31">
        <f t="shared" si="0"/>
        <v>907313</v>
      </c>
      <c r="O33" s="31">
        <f t="shared" si="0"/>
        <v>199994</v>
      </c>
      <c r="P33" s="31">
        <f t="shared" si="0"/>
        <v>192137</v>
      </c>
      <c r="Q33" s="31">
        <f t="shared" si="0"/>
        <v>213711</v>
      </c>
      <c r="R33" s="31">
        <f t="shared" si="0"/>
        <v>605842</v>
      </c>
      <c r="S33" s="31">
        <f t="shared" si="0"/>
        <v>211276</v>
      </c>
      <c r="T33" s="31">
        <f t="shared" si="0"/>
        <v>107185</v>
      </c>
      <c r="U33" s="31">
        <f t="shared" si="0"/>
        <v>0</v>
      </c>
      <c r="V33" s="31">
        <f t="shared" si="0"/>
        <v>318461</v>
      </c>
      <c r="W33" s="31">
        <f t="shared" si="0"/>
        <v>2909423</v>
      </c>
      <c r="X33" s="31">
        <f t="shared" si="0"/>
        <v>5109509</v>
      </c>
      <c r="Y33" s="31">
        <f t="shared" si="0"/>
        <v>-2200086</v>
      </c>
      <c r="Z33" s="32">
        <f>+IF(X33&lt;&gt;0,+(Y33/X33)*100,0)</f>
        <v>-43.058657886697141</v>
      </c>
      <c r="AA33" s="29">
        <f>SUM(AA6:AA32)</f>
        <v>5109509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3273737</v>
      </c>
      <c r="D35" s="20"/>
      <c r="E35" s="21">
        <v>3234782</v>
      </c>
      <c r="F35" s="22">
        <v>3892416</v>
      </c>
      <c r="G35" s="22">
        <v>242919</v>
      </c>
      <c r="H35" s="22">
        <v>2520</v>
      </c>
      <c r="I35" s="22">
        <v>311840</v>
      </c>
      <c r="J35" s="22">
        <v>557279</v>
      </c>
      <c r="K35" s="22">
        <v>314178</v>
      </c>
      <c r="L35" s="22">
        <v>394751</v>
      </c>
      <c r="M35" s="22">
        <v>330433</v>
      </c>
      <c r="N35" s="22">
        <v>1039362</v>
      </c>
      <c r="O35" s="22">
        <v>349566</v>
      </c>
      <c r="P35" s="22">
        <v>298715</v>
      </c>
      <c r="Q35" s="22">
        <v>424845</v>
      </c>
      <c r="R35" s="22">
        <v>1073126</v>
      </c>
      <c r="S35" s="22">
        <v>318451</v>
      </c>
      <c r="T35" s="22">
        <v>331059</v>
      </c>
      <c r="U35" s="22"/>
      <c r="V35" s="22">
        <v>649510</v>
      </c>
      <c r="W35" s="22">
        <v>3319277</v>
      </c>
      <c r="X35" s="22">
        <v>3892416</v>
      </c>
      <c r="Y35" s="22">
        <v>-573139</v>
      </c>
      <c r="Z35" s="23">
        <v>-14.724505294398133</v>
      </c>
      <c r="AA35" s="20">
        <v>3892416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594549</v>
      </c>
      <c r="D38" s="20"/>
      <c r="E38" s="21">
        <v>729801</v>
      </c>
      <c r="F38" s="22">
        <v>1598861</v>
      </c>
      <c r="G38" s="22"/>
      <c r="H38" s="22"/>
      <c r="I38" s="22">
        <v>115552</v>
      </c>
      <c r="J38" s="22">
        <v>115552</v>
      </c>
      <c r="K38" s="22"/>
      <c r="L38" s="22"/>
      <c r="M38" s="22">
        <v>80403</v>
      </c>
      <c r="N38" s="22">
        <v>80403</v>
      </c>
      <c r="O38" s="22">
        <v>-54355</v>
      </c>
      <c r="P38" s="22">
        <v>119101</v>
      </c>
      <c r="Q38" s="22">
        <v>107859</v>
      </c>
      <c r="R38" s="22">
        <v>172605</v>
      </c>
      <c r="S38" s="22">
        <v>52936</v>
      </c>
      <c r="T38" s="22">
        <v>129740</v>
      </c>
      <c r="U38" s="22"/>
      <c r="V38" s="22">
        <v>182676</v>
      </c>
      <c r="W38" s="22">
        <v>551236</v>
      </c>
      <c r="X38" s="22">
        <v>1598861</v>
      </c>
      <c r="Y38" s="22">
        <v>-1047625</v>
      </c>
      <c r="Z38" s="23">
        <v>-65.523206832864147</v>
      </c>
      <c r="AA38" s="20">
        <v>1598861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3272963</v>
      </c>
      <c r="D40" s="20"/>
      <c r="E40" s="21">
        <v>6866677</v>
      </c>
      <c r="F40" s="22">
        <v>6866677</v>
      </c>
      <c r="G40" s="22"/>
      <c r="H40" s="22"/>
      <c r="I40" s="22"/>
      <c r="J40" s="22"/>
      <c r="K40" s="22"/>
      <c r="L40" s="22"/>
      <c r="M40" s="22">
        <v>3433339</v>
      </c>
      <c r="N40" s="22">
        <v>3433339</v>
      </c>
      <c r="O40" s="22"/>
      <c r="P40" s="22"/>
      <c r="Q40" s="22"/>
      <c r="R40" s="22"/>
      <c r="S40" s="22">
        <v>8796</v>
      </c>
      <c r="T40" s="22"/>
      <c r="U40" s="22"/>
      <c r="V40" s="22">
        <v>8796</v>
      </c>
      <c r="W40" s="22">
        <v>3442135</v>
      </c>
      <c r="X40" s="22">
        <v>6866677</v>
      </c>
      <c r="Y40" s="22">
        <v>-3424542</v>
      </c>
      <c r="Z40" s="23">
        <v>-49.871895823846089</v>
      </c>
      <c r="AA40" s="20">
        <v>6866677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59761</v>
      </c>
      <c r="D42" s="20"/>
      <c r="E42" s="21">
        <v>246740</v>
      </c>
      <c r="F42" s="22">
        <v>246740</v>
      </c>
      <c r="G42" s="22"/>
      <c r="H42" s="22"/>
      <c r="I42" s="22"/>
      <c r="J42" s="22"/>
      <c r="K42" s="22"/>
      <c r="L42" s="22"/>
      <c r="M42" s="22"/>
      <c r="N42" s="22"/>
      <c r="O42" s="22">
        <v>67751</v>
      </c>
      <c r="P42" s="22"/>
      <c r="Q42" s="22"/>
      <c r="R42" s="22">
        <v>67751</v>
      </c>
      <c r="S42" s="22"/>
      <c r="T42" s="22"/>
      <c r="U42" s="22"/>
      <c r="V42" s="22"/>
      <c r="W42" s="22">
        <v>67751</v>
      </c>
      <c r="X42" s="22">
        <v>246740</v>
      </c>
      <c r="Y42" s="22">
        <v>-178989</v>
      </c>
      <c r="Z42" s="23">
        <v>-72.541541703817785</v>
      </c>
      <c r="AA42" s="20">
        <v>246740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27918</v>
      </c>
      <c r="D45" s="20"/>
      <c r="E45" s="21">
        <v>24797</v>
      </c>
      <c r="F45" s="22">
        <v>39087</v>
      </c>
      <c r="G45" s="22">
        <v>2043</v>
      </c>
      <c r="H45" s="22"/>
      <c r="I45" s="22">
        <v>5511</v>
      </c>
      <c r="J45" s="22">
        <v>7554</v>
      </c>
      <c r="K45" s="22">
        <v>2633</v>
      </c>
      <c r="L45" s="22">
        <v>3569</v>
      </c>
      <c r="M45" s="22">
        <v>2799</v>
      </c>
      <c r="N45" s="22">
        <v>9001</v>
      </c>
      <c r="O45" s="22">
        <v>3590</v>
      </c>
      <c r="P45" s="22">
        <v>2436</v>
      </c>
      <c r="Q45" s="22">
        <v>13769</v>
      </c>
      <c r="R45" s="22">
        <v>19795</v>
      </c>
      <c r="S45" s="22">
        <v>2648</v>
      </c>
      <c r="T45" s="22">
        <v>2770</v>
      </c>
      <c r="U45" s="22"/>
      <c r="V45" s="22">
        <v>5418</v>
      </c>
      <c r="W45" s="22">
        <v>41768</v>
      </c>
      <c r="X45" s="22">
        <v>39087</v>
      </c>
      <c r="Y45" s="22">
        <v>2681</v>
      </c>
      <c r="Z45" s="23">
        <v>6.8590579988231388</v>
      </c>
      <c r="AA45" s="20">
        <v>39087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7228928</v>
      </c>
      <c r="D48" s="29">
        <f t="shared" ref="D48:Y48" si="1">SUM(D35:D47)</f>
        <v>0</v>
      </c>
      <c r="E48" s="30">
        <f t="shared" si="1"/>
        <v>11102797</v>
      </c>
      <c r="F48" s="31">
        <f t="shared" si="1"/>
        <v>12643781</v>
      </c>
      <c r="G48" s="31">
        <f t="shared" si="1"/>
        <v>244962</v>
      </c>
      <c r="H48" s="31">
        <f t="shared" si="1"/>
        <v>2520</v>
      </c>
      <c r="I48" s="31">
        <f t="shared" si="1"/>
        <v>432903</v>
      </c>
      <c r="J48" s="31">
        <f t="shared" si="1"/>
        <v>680385</v>
      </c>
      <c r="K48" s="31">
        <f t="shared" si="1"/>
        <v>316811</v>
      </c>
      <c r="L48" s="31">
        <f t="shared" si="1"/>
        <v>398320</v>
      </c>
      <c r="M48" s="31">
        <f t="shared" si="1"/>
        <v>3846974</v>
      </c>
      <c r="N48" s="31">
        <f t="shared" si="1"/>
        <v>4562105</v>
      </c>
      <c r="O48" s="31">
        <f t="shared" si="1"/>
        <v>366552</v>
      </c>
      <c r="P48" s="31">
        <f t="shared" si="1"/>
        <v>420252</v>
      </c>
      <c r="Q48" s="31">
        <f t="shared" si="1"/>
        <v>546473</v>
      </c>
      <c r="R48" s="31">
        <f t="shared" si="1"/>
        <v>1333277</v>
      </c>
      <c r="S48" s="31">
        <f t="shared" si="1"/>
        <v>382831</v>
      </c>
      <c r="T48" s="31">
        <f t="shared" si="1"/>
        <v>463569</v>
      </c>
      <c r="U48" s="31">
        <f t="shared" si="1"/>
        <v>0</v>
      </c>
      <c r="V48" s="31">
        <f t="shared" si="1"/>
        <v>846400</v>
      </c>
      <c r="W48" s="31">
        <f t="shared" si="1"/>
        <v>7422167</v>
      </c>
      <c r="X48" s="31">
        <f t="shared" si="1"/>
        <v>12643781</v>
      </c>
      <c r="Y48" s="31">
        <f t="shared" si="1"/>
        <v>-5221614</v>
      </c>
      <c r="Z48" s="32">
        <f>+IF(X48&lt;&gt;0,+(Y48/X48)*100,0)</f>
        <v>-41.297883916211461</v>
      </c>
      <c r="AA48" s="29">
        <f>SUM(AA35:AA47)</f>
        <v>12643781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-1109207</v>
      </c>
      <c r="D49" s="39">
        <f t="shared" si="2"/>
        <v>0</v>
      </c>
      <c r="E49" s="40">
        <f t="shared" si="2"/>
        <v>-6002685</v>
      </c>
      <c r="F49" s="41">
        <f t="shared" si="2"/>
        <v>-7534272</v>
      </c>
      <c r="G49" s="41">
        <f t="shared" si="2"/>
        <v>-36470</v>
      </c>
      <c r="H49" s="41">
        <f t="shared" si="2"/>
        <v>449894</v>
      </c>
      <c r="I49" s="41">
        <f t="shared" si="2"/>
        <v>-16002</v>
      </c>
      <c r="J49" s="41">
        <f t="shared" si="2"/>
        <v>397422</v>
      </c>
      <c r="K49" s="41">
        <f t="shared" si="2"/>
        <v>-47379</v>
      </c>
      <c r="L49" s="41">
        <f t="shared" si="2"/>
        <v>-49520</v>
      </c>
      <c r="M49" s="41">
        <f t="shared" si="2"/>
        <v>-3557893</v>
      </c>
      <c r="N49" s="41">
        <f t="shared" si="2"/>
        <v>-3654792</v>
      </c>
      <c r="O49" s="41">
        <f t="shared" si="2"/>
        <v>-166558</v>
      </c>
      <c r="P49" s="41">
        <f t="shared" si="2"/>
        <v>-228115</v>
      </c>
      <c r="Q49" s="41">
        <f t="shared" si="2"/>
        <v>-332762</v>
      </c>
      <c r="R49" s="41">
        <f t="shared" si="2"/>
        <v>-727435</v>
      </c>
      <c r="S49" s="41">
        <f t="shared" si="2"/>
        <v>-171555</v>
      </c>
      <c r="T49" s="41">
        <f t="shared" si="2"/>
        <v>-356384</v>
      </c>
      <c r="U49" s="41">
        <f t="shared" si="2"/>
        <v>0</v>
      </c>
      <c r="V49" s="41">
        <f t="shared" si="2"/>
        <v>-527939</v>
      </c>
      <c r="W49" s="41">
        <f t="shared" si="2"/>
        <v>-4512744</v>
      </c>
      <c r="X49" s="41">
        <f t="shared" si="2"/>
        <v>-7534272</v>
      </c>
      <c r="Y49" s="41">
        <f t="shared" si="2"/>
        <v>3021528</v>
      </c>
      <c r="Z49" s="42">
        <f>+IF(X49&lt;&gt;0,+(Y49/X49)*100,0)</f>
        <v>-40.103781758874646</v>
      </c>
      <c r="AA49" s="39">
        <f>+AA33-AA48</f>
        <v>-7534272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-1109207</v>
      </c>
      <c r="D52" s="48">
        <f t="shared" si="3"/>
        <v>0</v>
      </c>
      <c r="E52" s="49">
        <f t="shared" si="3"/>
        <v>-6002685</v>
      </c>
      <c r="F52" s="50">
        <f t="shared" si="3"/>
        <v>-7534272</v>
      </c>
      <c r="G52" s="50">
        <f t="shared" si="3"/>
        <v>-36470</v>
      </c>
      <c r="H52" s="50">
        <f t="shared" si="3"/>
        <v>449894</v>
      </c>
      <c r="I52" s="50">
        <f t="shared" si="3"/>
        <v>-16002</v>
      </c>
      <c r="J52" s="50">
        <f t="shared" si="3"/>
        <v>397422</v>
      </c>
      <c r="K52" s="50">
        <f t="shared" si="3"/>
        <v>-47379</v>
      </c>
      <c r="L52" s="50">
        <f t="shared" si="3"/>
        <v>-49520</v>
      </c>
      <c r="M52" s="50">
        <f t="shared" si="3"/>
        <v>-3557893</v>
      </c>
      <c r="N52" s="50">
        <f t="shared" si="3"/>
        <v>-3654792</v>
      </c>
      <c r="O52" s="50">
        <f t="shared" si="3"/>
        <v>-166558</v>
      </c>
      <c r="P52" s="50">
        <f t="shared" si="3"/>
        <v>-228115</v>
      </c>
      <c r="Q52" s="50">
        <f t="shared" si="3"/>
        <v>-332762</v>
      </c>
      <c r="R52" s="50">
        <f t="shared" si="3"/>
        <v>-727435</v>
      </c>
      <c r="S52" s="50">
        <f t="shared" si="3"/>
        <v>-171555</v>
      </c>
      <c r="T52" s="50">
        <f t="shared" si="3"/>
        <v>-356384</v>
      </c>
      <c r="U52" s="50">
        <f t="shared" si="3"/>
        <v>0</v>
      </c>
      <c r="V52" s="50">
        <f t="shared" si="3"/>
        <v>-527939</v>
      </c>
      <c r="W52" s="50">
        <f t="shared" si="3"/>
        <v>-4512744</v>
      </c>
      <c r="X52" s="50">
        <f t="shared" si="3"/>
        <v>-7534272</v>
      </c>
      <c r="Y52" s="50">
        <f t="shared" si="3"/>
        <v>3021528</v>
      </c>
      <c r="Z52" s="51">
        <f>+IF(X52&lt;&gt;0,+(Y52/X52)*100,0)</f>
        <v>-40.103781758874646</v>
      </c>
      <c r="AA52" s="48">
        <f>SUM(AA49:AA51)</f>
        <v>-7534272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-1109207</v>
      </c>
      <c r="D54" s="54">
        <f>+D52-D53</f>
        <v>0</v>
      </c>
      <c r="E54" s="55">
        <f t="shared" si="4"/>
        <v>-6002685</v>
      </c>
      <c r="F54" s="56">
        <f t="shared" si="4"/>
        <v>-7534272</v>
      </c>
      <c r="G54" s="56">
        <f t="shared" si="4"/>
        <v>-36470</v>
      </c>
      <c r="H54" s="56">
        <f t="shared" si="4"/>
        <v>449894</v>
      </c>
      <c r="I54" s="56">
        <f t="shared" si="4"/>
        <v>-16002</v>
      </c>
      <c r="J54" s="56">
        <f t="shared" si="4"/>
        <v>397422</v>
      </c>
      <c r="K54" s="56">
        <f t="shared" si="4"/>
        <v>-47379</v>
      </c>
      <c r="L54" s="56">
        <f t="shared" si="4"/>
        <v>-49520</v>
      </c>
      <c r="M54" s="56">
        <f t="shared" si="4"/>
        <v>-3557893</v>
      </c>
      <c r="N54" s="56">
        <f t="shared" si="4"/>
        <v>-3654792</v>
      </c>
      <c r="O54" s="56">
        <f t="shared" si="4"/>
        <v>-166558</v>
      </c>
      <c r="P54" s="56">
        <f t="shared" si="4"/>
        <v>-228115</v>
      </c>
      <c r="Q54" s="56">
        <f t="shared" si="4"/>
        <v>-332762</v>
      </c>
      <c r="R54" s="56">
        <f t="shared" si="4"/>
        <v>-727435</v>
      </c>
      <c r="S54" s="56">
        <f t="shared" si="4"/>
        <v>-171555</v>
      </c>
      <c r="T54" s="56">
        <f t="shared" si="4"/>
        <v>-356384</v>
      </c>
      <c r="U54" s="56">
        <f t="shared" si="4"/>
        <v>0</v>
      </c>
      <c r="V54" s="56">
        <f t="shared" si="4"/>
        <v>-527939</v>
      </c>
      <c r="W54" s="56">
        <f t="shared" si="4"/>
        <v>-4512744</v>
      </c>
      <c r="X54" s="56">
        <f t="shared" si="4"/>
        <v>-7534272</v>
      </c>
      <c r="Y54" s="56">
        <f t="shared" si="4"/>
        <v>3021528</v>
      </c>
      <c r="Z54" s="57">
        <f>+IF(X54&lt;&gt;0,+(Y54/X54)*100,0)</f>
        <v>-40.103781758874646</v>
      </c>
      <c r="AA54" s="54">
        <f>+AA52-AA53</f>
        <v>-7534272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-1109207</v>
      </c>
      <c r="D57" s="48">
        <f>SUM(D54:D56)</f>
        <v>0</v>
      </c>
      <c r="E57" s="49">
        <f t="shared" si="5"/>
        <v>-6002685</v>
      </c>
      <c r="F57" s="50">
        <f t="shared" si="5"/>
        <v>-7534272</v>
      </c>
      <c r="G57" s="50">
        <f t="shared" si="5"/>
        <v>-36470</v>
      </c>
      <c r="H57" s="50">
        <f t="shared" si="5"/>
        <v>449894</v>
      </c>
      <c r="I57" s="50">
        <f t="shared" si="5"/>
        <v>-16002</v>
      </c>
      <c r="J57" s="50">
        <f t="shared" si="5"/>
        <v>397422</v>
      </c>
      <c r="K57" s="50">
        <f t="shared" si="5"/>
        <v>-47379</v>
      </c>
      <c r="L57" s="50">
        <f t="shared" si="5"/>
        <v>-49520</v>
      </c>
      <c r="M57" s="50">
        <f t="shared" si="5"/>
        <v>-3557893</v>
      </c>
      <c r="N57" s="50">
        <f t="shared" si="5"/>
        <v>-3654792</v>
      </c>
      <c r="O57" s="50">
        <f t="shared" si="5"/>
        <v>-166558</v>
      </c>
      <c r="P57" s="50">
        <f t="shared" si="5"/>
        <v>-228115</v>
      </c>
      <c r="Q57" s="50">
        <f t="shared" si="5"/>
        <v>-332762</v>
      </c>
      <c r="R57" s="50">
        <f t="shared" si="5"/>
        <v>-727435</v>
      </c>
      <c r="S57" s="50">
        <f t="shared" si="5"/>
        <v>-171555</v>
      </c>
      <c r="T57" s="50">
        <f t="shared" si="5"/>
        <v>-356384</v>
      </c>
      <c r="U57" s="50">
        <f t="shared" si="5"/>
        <v>0</v>
      </c>
      <c r="V57" s="50">
        <f t="shared" si="5"/>
        <v>-527939</v>
      </c>
      <c r="W57" s="50">
        <f t="shared" si="5"/>
        <v>-4512744</v>
      </c>
      <c r="X57" s="50">
        <f t="shared" si="5"/>
        <v>-7534272</v>
      </c>
      <c r="Y57" s="50">
        <f t="shared" si="5"/>
        <v>3021528</v>
      </c>
      <c r="Z57" s="51">
        <f>+IF(X57&lt;&gt;0,+(Y57/X57)*100,0)</f>
        <v>-40.103781758874646</v>
      </c>
      <c r="AA57" s="48">
        <f>SUM(AA54:AA56)</f>
        <v>-7534272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-1109207</v>
      </c>
      <c r="D60" s="65">
        <f>SUM(D57:D59)</f>
        <v>0</v>
      </c>
      <c r="E60" s="66">
        <f t="shared" si="6"/>
        <v>-6002685</v>
      </c>
      <c r="F60" s="67">
        <f t="shared" si="6"/>
        <v>-7534272</v>
      </c>
      <c r="G60" s="67">
        <f t="shared" si="6"/>
        <v>-36470</v>
      </c>
      <c r="H60" s="67">
        <f t="shared" si="6"/>
        <v>449894</v>
      </c>
      <c r="I60" s="67">
        <f t="shared" si="6"/>
        <v>-16002</v>
      </c>
      <c r="J60" s="67">
        <f t="shared" si="6"/>
        <v>397422</v>
      </c>
      <c r="K60" s="67">
        <f t="shared" si="6"/>
        <v>-47379</v>
      </c>
      <c r="L60" s="67">
        <f t="shared" si="6"/>
        <v>-49520</v>
      </c>
      <c r="M60" s="67">
        <f t="shared" si="6"/>
        <v>-3557893</v>
      </c>
      <c r="N60" s="67">
        <f t="shared" si="6"/>
        <v>-3654792</v>
      </c>
      <c r="O60" s="67">
        <f t="shared" si="6"/>
        <v>-166558</v>
      </c>
      <c r="P60" s="67">
        <f t="shared" si="6"/>
        <v>-228115</v>
      </c>
      <c r="Q60" s="67">
        <f t="shared" si="6"/>
        <v>-332762</v>
      </c>
      <c r="R60" s="67">
        <f t="shared" si="6"/>
        <v>-727435</v>
      </c>
      <c r="S60" s="67">
        <f t="shared" si="6"/>
        <v>-171555</v>
      </c>
      <c r="T60" s="67">
        <f t="shared" si="6"/>
        <v>-356384</v>
      </c>
      <c r="U60" s="67">
        <f t="shared" si="6"/>
        <v>0</v>
      </c>
      <c r="V60" s="67">
        <f t="shared" si="6"/>
        <v>-527939</v>
      </c>
      <c r="W60" s="67">
        <f t="shared" si="6"/>
        <v>-4512744</v>
      </c>
      <c r="X60" s="67">
        <f t="shared" si="6"/>
        <v>-7534272</v>
      </c>
      <c r="Y60" s="67">
        <f t="shared" si="6"/>
        <v>3021528</v>
      </c>
      <c r="Z60" s="68">
        <f>+IF(X60&lt;&gt;0,+(Y60/X60)*100,0)</f>
        <v>-40.103781758874646</v>
      </c>
      <c r="AA60" s="65">
        <f>SUM(AA57:AA59)</f>
        <v>-7534272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11127590</v>
      </c>
      <c r="D7" s="20"/>
      <c r="E7" s="21">
        <v>12051454</v>
      </c>
      <c r="F7" s="22">
        <v>12051454</v>
      </c>
      <c r="G7" s="22">
        <v>1143417</v>
      </c>
      <c r="H7" s="22">
        <v>1490358</v>
      </c>
      <c r="I7" s="22">
        <v>1243662</v>
      </c>
      <c r="J7" s="22">
        <v>3877437</v>
      </c>
      <c r="K7" s="22">
        <v>1136804</v>
      </c>
      <c r="L7" s="22">
        <v>1321672</v>
      </c>
      <c r="M7" s="22">
        <v>1108572</v>
      </c>
      <c r="N7" s="22">
        <v>3567048</v>
      </c>
      <c r="O7" s="22">
        <v>1430916</v>
      </c>
      <c r="P7" s="22">
        <v>1274951</v>
      </c>
      <c r="Q7" s="22">
        <v>29194</v>
      </c>
      <c r="R7" s="22">
        <v>2735061</v>
      </c>
      <c r="S7" s="22">
        <v>-202356</v>
      </c>
      <c r="T7" s="22">
        <v>945168</v>
      </c>
      <c r="U7" s="22">
        <v>863131</v>
      </c>
      <c r="V7" s="22">
        <v>1605943</v>
      </c>
      <c r="W7" s="22">
        <v>11785489</v>
      </c>
      <c r="X7" s="22">
        <v>12051454</v>
      </c>
      <c r="Y7" s="22">
        <v>-265965</v>
      </c>
      <c r="Z7" s="23">
        <v>-2.2069121286112034</v>
      </c>
      <c r="AA7" s="20">
        <v>12051454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3626322</v>
      </c>
      <c r="D26" s="20"/>
      <c r="E26" s="21">
        <v>3808652</v>
      </c>
      <c r="F26" s="22">
        <v>3808652</v>
      </c>
      <c r="G26" s="22">
        <v>-158521</v>
      </c>
      <c r="H26" s="22">
        <v>-158191</v>
      </c>
      <c r="I26" s="22">
        <v>-382872</v>
      </c>
      <c r="J26" s="22">
        <v>-699584</v>
      </c>
      <c r="K26" s="22">
        <v>-255192</v>
      </c>
      <c r="L26" s="22">
        <v>-270924</v>
      </c>
      <c r="M26" s="22">
        <v>-260062</v>
      </c>
      <c r="N26" s="22">
        <v>-786178</v>
      </c>
      <c r="O26" s="22">
        <v>-266079</v>
      </c>
      <c r="P26" s="22">
        <v>-265713</v>
      </c>
      <c r="Q26" s="22">
        <v>4437343</v>
      </c>
      <c r="R26" s="22">
        <v>3905551</v>
      </c>
      <c r="S26" s="22"/>
      <c r="T26" s="22"/>
      <c r="U26" s="22"/>
      <c r="V26" s="22"/>
      <c r="W26" s="22">
        <v>2419789</v>
      </c>
      <c r="X26" s="22">
        <v>3808652</v>
      </c>
      <c r="Y26" s="22">
        <v>-1388863</v>
      </c>
      <c r="Z26" s="23">
        <v>-36.465998993869746</v>
      </c>
      <c r="AA26" s="20">
        <v>3808652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14753912</v>
      </c>
      <c r="D33" s="29">
        <f t="shared" ref="D33:Y33" si="0">SUM(D6:D32)</f>
        <v>0</v>
      </c>
      <c r="E33" s="30">
        <f t="shared" si="0"/>
        <v>15860106</v>
      </c>
      <c r="F33" s="31">
        <f t="shared" si="0"/>
        <v>15860106</v>
      </c>
      <c r="G33" s="31">
        <f t="shared" si="0"/>
        <v>984896</v>
      </c>
      <c r="H33" s="31">
        <f t="shared" si="0"/>
        <v>1332167</v>
      </c>
      <c r="I33" s="31">
        <f t="shared" si="0"/>
        <v>860790</v>
      </c>
      <c r="J33" s="31">
        <f t="shared" si="0"/>
        <v>3177853</v>
      </c>
      <c r="K33" s="31">
        <f t="shared" si="0"/>
        <v>881612</v>
      </c>
      <c r="L33" s="31">
        <f t="shared" si="0"/>
        <v>1050748</v>
      </c>
      <c r="M33" s="31">
        <f t="shared" si="0"/>
        <v>848510</v>
      </c>
      <c r="N33" s="31">
        <f t="shared" si="0"/>
        <v>2780870</v>
      </c>
      <c r="O33" s="31">
        <f t="shared" si="0"/>
        <v>1164837</v>
      </c>
      <c r="P33" s="31">
        <f t="shared" si="0"/>
        <v>1009238</v>
      </c>
      <c r="Q33" s="31">
        <f t="shared" si="0"/>
        <v>4466537</v>
      </c>
      <c r="R33" s="31">
        <f t="shared" si="0"/>
        <v>6640612</v>
      </c>
      <c r="S33" s="31">
        <f t="shared" si="0"/>
        <v>-202356</v>
      </c>
      <c r="T33" s="31">
        <f t="shared" si="0"/>
        <v>945168</v>
      </c>
      <c r="U33" s="31">
        <f t="shared" si="0"/>
        <v>863131</v>
      </c>
      <c r="V33" s="31">
        <f t="shared" si="0"/>
        <v>1605943</v>
      </c>
      <c r="W33" s="31">
        <f t="shared" si="0"/>
        <v>14205278</v>
      </c>
      <c r="X33" s="31">
        <f t="shared" si="0"/>
        <v>15860106</v>
      </c>
      <c r="Y33" s="31">
        <f t="shared" si="0"/>
        <v>-1654828</v>
      </c>
      <c r="Z33" s="32">
        <f>+IF(X33&lt;&gt;0,+(Y33/X33)*100,0)</f>
        <v>-10.433902522467378</v>
      </c>
      <c r="AA33" s="29">
        <f>SUM(AA6:AA32)</f>
        <v>15860106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5157707</v>
      </c>
      <c r="D35" s="20"/>
      <c r="E35" s="21">
        <v>6838311</v>
      </c>
      <c r="F35" s="22">
        <v>8494031</v>
      </c>
      <c r="G35" s="22">
        <v>494543</v>
      </c>
      <c r="H35" s="22">
        <v>477325</v>
      </c>
      <c r="I35" s="22">
        <v>529454</v>
      </c>
      <c r="J35" s="22">
        <v>1501322</v>
      </c>
      <c r="K35" s="22">
        <v>617930</v>
      </c>
      <c r="L35" s="22">
        <v>676370</v>
      </c>
      <c r="M35" s="22">
        <v>543902</v>
      </c>
      <c r="N35" s="22">
        <v>1838202</v>
      </c>
      <c r="O35" s="22">
        <v>595142</v>
      </c>
      <c r="P35" s="22">
        <v>563513</v>
      </c>
      <c r="Q35" s="22">
        <v>641577</v>
      </c>
      <c r="R35" s="22">
        <v>1800232</v>
      </c>
      <c r="S35" s="22">
        <v>638322</v>
      </c>
      <c r="T35" s="22">
        <v>667297</v>
      </c>
      <c r="U35" s="22">
        <v>606990</v>
      </c>
      <c r="V35" s="22">
        <v>1912609</v>
      </c>
      <c r="W35" s="22">
        <v>7052365</v>
      </c>
      <c r="X35" s="22">
        <v>8494031</v>
      </c>
      <c r="Y35" s="22">
        <v>-1441666</v>
      </c>
      <c r="Z35" s="23">
        <v>-16.972695296261577</v>
      </c>
      <c r="AA35" s="20">
        <v>8494031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10045327</v>
      </c>
      <c r="D38" s="20"/>
      <c r="E38" s="21">
        <v>175495</v>
      </c>
      <c r="F38" s="22">
        <v>175495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>
        <v>98201</v>
      </c>
      <c r="V38" s="22">
        <v>98201</v>
      </c>
      <c r="W38" s="22">
        <v>98201</v>
      </c>
      <c r="X38" s="22">
        <v>175495</v>
      </c>
      <c r="Y38" s="22">
        <v>-77294</v>
      </c>
      <c r="Z38" s="23">
        <v>-44.043420040456994</v>
      </c>
      <c r="AA38" s="20">
        <v>175495</v>
      </c>
    </row>
    <row r="39" spans="1:27" x14ac:dyDescent="0.25">
      <c r="A39" s="19" t="s">
        <v>65</v>
      </c>
      <c r="B39" s="15" t="s">
        <v>32</v>
      </c>
      <c r="C39" s="20">
        <v>3351665</v>
      </c>
      <c r="D39" s="20"/>
      <c r="E39" s="21"/>
      <c r="F39" s="22">
        <v>623423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623423</v>
      </c>
      <c r="Y39" s="22">
        <v>-623423</v>
      </c>
      <c r="Z39" s="23">
        <v>-100</v>
      </c>
      <c r="AA39" s="20">
        <v>623423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8536882</v>
      </c>
      <c r="F40" s="22">
        <v>8536882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8536882</v>
      </c>
      <c r="Y40" s="22">
        <v>-8536882</v>
      </c>
      <c r="Z40" s="23">
        <v>-100</v>
      </c>
      <c r="AA40" s="20">
        <v>8536882</v>
      </c>
    </row>
    <row r="41" spans="1:27" x14ac:dyDescent="0.25">
      <c r="A41" s="19" t="s">
        <v>40</v>
      </c>
      <c r="B41" s="15" t="s">
        <v>32</v>
      </c>
      <c r="C41" s="20">
        <v>23229</v>
      </c>
      <c r="D41" s="20"/>
      <c r="E41" s="21">
        <v>3643</v>
      </c>
      <c r="F41" s="22">
        <v>23643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23643</v>
      </c>
      <c r="Y41" s="22">
        <v>-23643</v>
      </c>
      <c r="Z41" s="23">
        <v>-100</v>
      </c>
      <c r="AA41" s="20">
        <v>23643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3504405</v>
      </c>
      <c r="F42" s="22">
        <v>4081882</v>
      </c>
      <c r="G42" s="22">
        <v>410894</v>
      </c>
      <c r="H42" s="22">
        <v>234438</v>
      </c>
      <c r="I42" s="22">
        <v>45033</v>
      </c>
      <c r="J42" s="22">
        <v>690365</v>
      </c>
      <c r="K42" s="22">
        <v>804739</v>
      </c>
      <c r="L42" s="22">
        <v>181074</v>
      </c>
      <c r="M42" s="22">
        <v>144995</v>
      </c>
      <c r="N42" s="22">
        <v>1130808</v>
      </c>
      <c r="O42" s="22">
        <v>454623</v>
      </c>
      <c r="P42" s="22">
        <v>238381</v>
      </c>
      <c r="Q42" s="22">
        <v>284818</v>
      </c>
      <c r="R42" s="22">
        <v>977822</v>
      </c>
      <c r="S42" s="22">
        <v>286359</v>
      </c>
      <c r="T42" s="22">
        <v>231328</v>
      </c>
      <c r="U42" s="22">
        <v>77482</v>
      </c>
      <c r="V42" s="22">
        <v>595169</v>
      </c>
      <c r="W42" s="22">
        <v>3394164</v>
      </c>
      <c r="X42" s="22">
        <v>4081882</v>
      </c>
      <c r="Y42" s="22">
        <v>-687718</v>
      </c>
      <c r="Z42" s="23">
        <v>-16.848061751907576</v>
      </c>
      <c r="AA42" s="20">
        <v>4081882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2937897</v>
      </c>
      <c r="D44" s="20"/>
      <c r="E44" s="21">
        <v>2191309</v>
      </c>
      <c r="F44" s="22">
        <v>2191309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2191309</v>
      </c>
      <c r="Y44" s="22">
        <v>-2191309</v>
      </c>
      <c r="Z44" s="23">
        <v>-100</v>
      </c>
      <c r="AA44" s="20">
        <v>2191309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414811</v>
      </c>
      <c r="F45" s="22">
        <v>588305</v>
      </c>
      <c r="G45" s="22">
        <v>37661</v>
      </c>
      <c r="H45" s="22">
        <v>16935</v>
      </c>
      <c r="I45" s="22">
        <v>7671</v>
      </c>
      <c r="J45" s="22">
        <v>62267</v>
      </c>
      <c r="K45" s="22">
        <v>39348</v>
      </c>
      <c r="L45" s="22">
        <v>169714</v>
      </c>
      <c r="M45" s="22">
        <v>3728</v>
      </c>
      <c r="N45" s="22">
        <v>212790</v>
      </c>
      <c r="O45" s="22">
        <v>102883</v>
      </c>
      <c r="P45" s="22">
        <v>78575</v>
      </c>
      <c r="Q45" s="22">
        <v>28023</v>
      </c>
      <c r="R45" s="22">
        <v>209481</v>
      </c>
      <c r="S45" s="22">
        <v>16290</v>
      </c>
      <c r="T45" s="22">
        <v>34159</v>
      </c>
      <c r="U45" s="22">
        <v>81999</v>
      </c>
      <c r="V45" s="22">
        <v>132448</v>
      </c>
      <c r="W45" s="22">
        <v>616986</v>
      </c>
      <c r="X45" s="22">
        <v>588305</v>
      </c>
      <c r="Y45" s="22">
        <v>28681</v>
      </c>
      <c r="Z45" s="23">
        <v>4.8751922897136684</v>
      </c>
      <c r="AA45" s="20">
        <v>588305</v>
      </c>
    </row>
    <row r="46" spans="1:27" x14ac:dyDescent="0.25">
      <c r="A46" s="19" t="s">
        <v>71</v>
      </c>
      <c r="B46" s="15" t="s">
        <v>32</v>
      </c>
      <c r="C46" s="20">
        <v>5035053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26550878</v>
      </c>
      <c r="D48" s="29">
        <f t="shared" ref="D48:Y48" si="1">SUM(D35:D47)</f>
        <v>0</v>
      </c>
      <c r="E48" s="30">
        <f t="shared" si="1"/>
        <v>21664856</v>
      </c>
      <c r="F48" s="31">
        <f t="shared" si="1"/>
        <v>24714970</v>
      </c>
      <c r="G48" s="31">
        <f t="shared" si="1"/>
        <v>943098</v>
      </c>
      <c r="H48" s="31">
        <f t="shared" si="1"/>
        <v>728698</v>
      </c>
      <c r="I48" s="31">
        <f t="shared" si="1"/>
        <v>582158</v>
      </c>
      <c r="J48" s="31">
        <f t="shared" si="1"/>
        <v>2253954</v>
      </c>
      <c r="K48" s="31">
        <f t="shared" si="1"/>
        <v>1462017</v>
      </c>
      <c r="L48" s="31">
        <f t="shared" si="1"/>
        <v>1027158</v>
      </c>
      <c r="M48" s="31">
        <f t="shared" si="1"/>
        <v>692625</v>
      </c>
      <c r="N48" s="31">
        <f t="shared" si="1"/>
        <v>3181800</v>
      </c>
      <c r="O48" s="31">
        <f t="shared" si="1"/>
        <v>1152648</v>
      </c>
      <c r="P48" s="31">
        <f t="shared" si="1"/>
        <v>880469</v>
      </c>
      <c r="Q48" s="31">
        <f t="shared" si="1"/>
        <v>954418</v>
      </c>
      <c r="R48" s="31">
        <f t="shared" si="1"/>
        <v>2987535</v>
      </c>
      <c r="S48" s="31">
        <f t="shared" si="1"/>
        <v>940971</v>
      </c>
      <c r="T48" s="31">
        <f t="shared" si="1"/>
        <v>932784</v>
      </c>
      <c r="U48" s="31">
        <f t="shared" si="1"/>
        <v>864672</v>
      </c>
      <c r="V48" s="31">
        <f t="shared" si="1"/>
        <v>2738427</v>
      </c>
      <c r="W48" s="31">
        <f t="shared" si="1"/>
        <v>11161716</v>
      </c>
      <c r="X48" s="31">
        <f t="shared" si="1"/>
        <v>24714970</v>
      </c>
      <c r="Y48" s="31">
        <f t="shared" si="1"/>
        <v>-13553254</v>
      </c>
      <c r="Z48" s="32">
        <f>+IF(X48&lt;&gt;0,+(Y48/X48)*100,0)</f>
        <v>-54.838237715845906</v>
      </c>
      <c r="AA48" s="29">
        <f>SUM(AA35:AA47)</f>
        <v>24714970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-11796966</v>
      </c>
      <c r="D49" s="39">
        <f t="shared" si="2"/>
        <v>0</v>
      </c>
      <c r="E49" s="40">
        <f t="shared" si="2"/>
        <v>-5804750</v>
      </c>
      <c r="F49" s="41">
        <f t="shared" si="2"/>
        <v>-8854864</v>
      </c>
      <c r="G49" s="41">
        <f t="shared" si="2"/>
        <v>41798</v>
      </c>
      <c r="H49" s="41">
        <f t="shared" si="2"/>
        <v>603469</v>
      </c>
      <c r="I49" s="41">
        <f t="shared" si="2"/>
        <v>278632</v>
      </c>
      <c r="J49" s="41">
        <f t="shared" si="2"/>
        <v>923899</v>
      </c>
      <c r="K49" s="41">
        <f t="shared" si="2"/>
        <v>-580405</v>
      </c>
      <c r="L49" s="41">
        <f t="shared" si="2"/>
        <v>23590</v>
      </c>
      <c r="M49" s="41">
        <f t="shared" si="2"/>
        <v>155885</v>
      </c>
      <c r="N49" s="41">
        <f t="shared" si="2"/>
        <v>-400930</v>
      </c>
      <c r="O49" s="41">
        <f t="shared" si="2"/>
        <v>12189</v>
      </c>
      <c r="P49" s="41">
        <f t="shared" si="2"/>
        <v>128769</v>
      </c>
      <c r="Q49" s="41">
        <f t="shared" si="2"/>
        <v>3512119</v>
      </c>
      <c r="R49" s="41">
        <f t="shared" si="2"/>
        <v>3653077</v>
      </c>
      <c r="S49" s="41">
        <f t="shared" si="2"/>
        <v>-1143327</v>
      </c>
      <c r="T49" s="41">
        <f t="shared" si="2"/>
        <v>12384</v>
      </c>
      <c r="U49" s="41">
        <f t="shared" si="2"/>
        <v>-1541</v>
      </c>
      <c r="V49" s="41">
        <f t="shared" si="2"/>
        <v>-1132484</v>
      </c>
      <c r="W49" s="41">
        <f t="shared" si="2"/>
        <v>3043562</v>
      </c>
      <c r="X49" s="41">
        <f t="shared" si="2"/>
        <v>-8854864</v>
      </c>
      <c r="Y49" s="41">
        <f t="shared" si="2"/>
        <v>11898426</v>
      </c>
      <c r="Z49" s="42">
        <f>+IF(X49&lt;&gt;0,+(Y49/X49)*100,0)</f>
        <v>-134.37164026460488</v>
      </c>
      <c r="AA49" s="39">
        <f>+AA33-AA48</f>
        <v>-8854864</v>
      </c>
    </row>
    <row r="50" spans="1:27" x14ac:dyDescent="0.25">
      <c r="A50" s="43" t="s">
        <v>75</v>
      </c>
      <c r="B50" s="15" t="s">
        <v>32</v>
      </c>
      <c r="C50" s="20">
        <v>137000000</v>
      </c>
      <c r="D50" s="20"/>
      <c r="E50" s="21">
        <v>97200000</v>
      </c>
      <c r="F50" s="22">
        <v>97200000</v>
      </c>
      <c r="G50" s="22"/>
      <c r="H50" s="22"/>
      <c r="I50" s="22"/>
      <c r="J50" s="22"/>
      <c r="K50" s="22"/>
      <c r="L50" s="22"/>
      <c r="M50" s="22"/>
      <c r="N50" s="22"/>
      <c r="O50" s="22">
        <v>93820106</v>
      </c>
      <c r="P50" s="22"/>
      <c r="Q50" s="22">
        <v>3379894</v>
      </c>
      <c r="R50" s="22">
        <v>97200000</v>
      </c>
      <c r="S50" s="22"/>
      <c r="T50" s="22"/>
      <c r="U50" s="22"/>
      <c r="V50" s="22"/>
      <c r="W50" s="22">
        <v>97200000</v>
      </c>
      <c r="X50" s="22">
        <v>97200000</v>
      </c>
      <c r="Y50" s="22"/>
      <c r="Z50" s="23"/>
      <c r="AA50" s="20">
        <v>97200000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125203034</v>
      </c>
      <c r="D52" s="48">
        <f t="shared" si="3"/>
        <v>0</v>
      </c>
      <c r="E52" s="49">
        <f t="shared" si="3"/>
        <v>91395250</v>
      </c>
      <c r="F52" s="50">
        <f t="shared" si="3"/>
        <v>88345136</v>
      </c>
      <c r="G52" s="50">
        <f t="shared" si="3"/>
        <v>41798</v>
      </c>
      <c r="H52" s="50">
        <f t="shared" si="3"/>
        <v>603469</v>
      </c>
      <c r="I52" s="50">
        <f t="shared" si="3"/>
        <v>278632</v>
      </c>
      <c r="J52" s="50">
        <f t="shared" si="3"/>
        <v>923899</v>
      </c>
      <c r="K52" s="50">
        <f t="shared" si="3"/>
        <v>-580405</v>
      </c>
      <c r="L52" s="50">
        <f t="shared" si="3"/>
        <v>23590</v>
      </c>
      <c r="M52" s="50">
        <f t="shared" si="3"/>
        <v>155885</v>
      </c>
      <c r="N52" s="50">
        <f t="shared" si="3"/>
        <v>-400930</v>
      </c>
      <c r="O52" s="50">
        <f t="shared" si="3"/>
        <v>93832295</v>
      </c>
      <c r="P52" s="50">
        <f t="shared" si="3"/>
        <v>128769</v>
      </c>
      <c r="Q52" s="50">
        <f t="shared" si="3"/>
        <v>6892013</v>
      </c>
      <c r="R52" s="50">
        <f t="shared" si="3"/>
        <v>100853077</v>
      </c>
      <c r="S52" s="50">
        <f t="shared" si="3"/>
        <v>-1143327</v>
      </c>
      <c r="T52" s="50">
        <f t="shared" si="3"/>
        <v>12384</v>
      </c>
      <c r="U52" s="50">
        <f t="shared" si="3"/>
        <v>-1541</v>
      </c>
      <c r="V52" s="50">
        <f t="shared" si="3"/>
        <v>-1132484</v>
      </c>
      <c r="W52" s="50">
        <f t="shared" si="3"/>
        <v>100243562</v>
      </c>
      <c r="X52" s="50">
        <f t="shared" si="3"/>
        <v>88345136</v>
      </c>
      <c r="Y52" s="50">
        <f t="shared" si="3"/>
        <v>11898426</v>
      </c>
      <c r="Z52" s="51">
        <f>+IF(X52&lt;&gt;0,+(Y52/X52)*100,0)</f>
        <v>13.468116682733955</v>
      </c>
      <c r="AA52" s="48">
        <f>SUM(AA49:AA51)</f>
        <v>88345136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125203034</v>
      </c>
      <c r="D54" s="54">
        <f>+D52-D53</f>
        <v>0</v>
      </c>
      <c r="E54" s="55">
        <f t="shared" si="4"/>
        <v>91395250</v>
      </c>
      <c r="F54" s="56">
        <f t="shared" si="4"/>
        <v>88345136</v>
      </c>
      <c r="G54" s="56">
        <f t="shared" si="4"/>
        <v>41798</v>
      </c>
      <c r="H54" s="56">
        <f t="shared" si="4"/>
        <v>603469</v>
      </c>
      <c r="I54" s="56">
        <f t="shared" si="4"/>
        <v>278632</v>
      </c>
      <c r="J54" s="56">
        <f t="shared" si="4"/>
        <v>923899</v>
      </c>
      <c r="K54" s="56">
        <f t="shared" si="4"/>
        <v>-580405</v>
      </c>
      <c r="L54" s="56">
        <f t="shared" si="4"/>
        <v>23590</v>
      </c>
      <c r="M54" s="56">
        <f t="shared" si="4"/>
        <v>155885</v>
      </c>
      <c r="N54" s="56">
        <f t="shared" si="4"/>
        <v>-400930</v>
      </c>
      <c r="O54" s="56">
        <f t="shared" si="4"/>
        <v>93832295</v>
      </c>
      <c r="P54" s="56">
        <f t="shared" si="4"/>
        <v>128769</v>
      </c>
      <c r="Q54" s="56">
        <f t="shared" si="4"/>
        <v>6892013</v>
      </c>
      <c r="R54" s="56">
        <f t="shared" si="4"/>
        <v>100853077</v>
      </c>
      <c r="S54" s="56">
        <f t="shared" si="4"/>
        <v>-1143327</v>
      </c>
      <c r="T54" s="56">
        <f t="shared" si="4"/>
        <v>12384</v>
      </c>
      <c r="U54" s="56">
        <f t="shared" si="4"/>
        <v>-1541</v>
      </c>
      <c r="V54" s="56">
        <f t="shared" si="4"/>
        <v>-1132484</v>
      </c>
      <c r="W54" s="56">
        <f t="shared" si="4"/>
        <v>100243562</v>
      </c>
      <c r="X54" s="56">
        <f t="shared" si="4"/>
        <v>88345136</v>
      </c>
      <c r="Y54" s="56">
        <f t="shared" si="4"/>
        <v>11898426</v>
      </c>
      <c r="Z54" s="57">
        <f>+IF(X54&lt;&gt;0,+(Y54/X54)*100,0)</f>
        <v>13.468116682733955</v>
      </c>
      <c r="AA54" s="54">
        <f>+AA52-AA53</f>
        <v>88345136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125203034</v>
      </c>
      <c r="D57" s="48">
        <f>SUM(D54:D56)</f>
        <v>0</v>
      </c>
      <c r="E57" s="49">
        <f t="shared" si="5"/>
        <v>91395250</v>
      </c>
      <c r="F57" s="50">
        <f t="shared" si="5"/>
        <v>88345136</v>
      </c>
      <c r="G57" s="50">
        <f t="shared" si="5"/>
        <v>41798</v>
      </c>
      <c r="H57" s="50">
        <f t="shared" si="5"/>
        <v>603469</v>
      </c>
      <c r="I57" s="50">
        <f t="shared" si="5"/>
        <v>278632</v>
      </c>
      <c r="J57" s="50">
        <f t="shared" si="5"/>
        <v>923899</v>
      </c>
      <c r="K57" s="50">
        <f t="shared" si="5"/>
        <v>-580405</v>
      </c>
      <c r="L57" s="50">
        <f t="shared" si="5"/>
        <v>23590</v>
      </c>
      <c r="M57" s="50">
        <f t="shared" si="5"/>
        <v>155885</v>
      </c>
      <c r="N57" s="50">
        <f t="shared" si="5"/>
        <v>-400930</v>
      </c>
      <c r="O57" s="50">
        <f t="shared" si="5"/>
        <v>93832295</v>
      </c>
      <c r="P57" s="50">
        <f t="shared" si="5"/>
        <v>128769</v>
      </c>
      <c r="Q57" s="50">
        <f t="shared" si="5"/>
        <v>6892013</v>
      </c>
      <c r="R57" s="50">
        <f t="shared" si="5"/>
        <v>100853077</v>
      </c>
      <c r="S57" s="50">
        <f t="shared" si="5"/>
        <v>-1143327</v>
      </c>
      <c r="T57" s="50">
        <f t="shared" si="5"/>
        <v>12384</v>
      </c>
      <c r="U57" s="50">
        <f t="shared" si="5"/>
        <v>-1541</v>
      </c>
      <c r="V57" s="50">
        <f t="shared" si="5"/>
        <v>-1132484</v>
      </c>
      <c r="W57" s="50">
        <f t="shared" si="5"/>
        <v>100243562</v>
      </c>
      <c r="X57" s="50">
        <f t="shared" si="5"/>
        <v>88345136</v>
      </c>
      <c r="Y57" s="50">
        <f t="shared" si="5"/>
        <v>11898426</v>
      </c>
      <c r="Z57" s="51">
        <f>+IF(X57&lt;&gt;0,+(Y57/X57)*100,0)</f>
        <v>13.468116682733955</v>
      </c>
      <c r="AA57" s="48">
        <f>SUM(AA54:AA56)</f>
        <v>88345136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125203034</v>
      </c>
      <c r="D60" s="65">
        <f>SUM(D57:D59)</f>
        <v>0</v>
      </c>
      <c r="E60" s="66">
        <f t="shared" si="6"/>
        <v>91395250</v>
      </c>
      <c r="F60" s="67">
        <f t="shared" si="6"/>
        <v>88345136</v>
      </c>
      <c r="G60" s="67">
        <f t="shared" si="6"/>
        <v>41798</v>
      </c>
      <c r="H60" s="67">
        <f t="shared" si="6"/>
        <v>603469</v>
      </c>
      <c r="I60" s="67">
        <f t="shared" si="6"/>
        <v>278632</v>
      </c>
      <c r="J60" s="67">
        <f t="shared" si="6"/>
        <v>923899</v>
      </c>
      <c r="K60" s="67">
        <f t="shared" si="6"/>
        <v>-580405</v>
      </c>
      <c r="L60" s="67">
        <f t="shared" si="6"/>
        <v>23590</v>
      </c>
      <c r="M60" s="67">
        <f t="shared" si="6"/>
        <v>155885</v>
      </c>
      <c r="N60" s="67">
        <f t="shared" si="6"/>
        <v>-400930</v>
      </c>
      <c r="O60" s="67">
        <f t="shared" si="6"/>
        <v>93832295</v>
      </c>
      <c r="P60" s="67">
        <f t="shared" si="6"/>
        <v>128769</v>
      </c>
      <c r="Q60" s="67">
        <f t="shared" si="6"/>
        <v>6892013</v>
      </c>
      <c r="R60" s="67">
        <f t="shared" si="6"/>
        <v>100853077</v>
      </c>
      <c r="S60" s="67">
        <f t="shared" si="6"/>
        <v>-1143327</v>
      </c>
      <c r="T60" s="67">
        <f t="shared" si="6"/>
        <v>12384</v>
      </c>
      <c r="U60" s="67">
        <f t="shared" si="6"/>
        <v>-1541</v>
      </c>
      <c r="V60" s="67">
        <f t="shared" si="6"/>
        <v>-1132484</v>
      </c>
      <c r="W60" s="67">
        <f t="shared" si="6"/>
        <v>100243562</v>
      </c>
      <c r="X60" s="67">
        <f t="shared" si="6"/>
        <v>88345136</v>
      </c>
      <c r="Y60" s="67">
        <f t="shared" si="6"/>
        <v>11898426</v>
      </c>
      <c r="Z60" s="68">
        <f>+IF(X60&lt;&gt;0,+(Y60/X60)*100,0)</f>
        <v>13.468116682733955</v>
      </c>
      <c r="AA60" s="65">
        <f>SUM(AA57:AA59)</f>
        <v>88345136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4260746</v>
      </c>
      <c r="D7" s="20"/>
      <c r="E7" s="21">
        <v>4100000</v>
      </c>
      <c r="F7" s="22">
        <v>4100000</v>
      </c>
      <c r="G7" s="22">
        <v>387275</v>
      </c>
      <c r="H7" s="22">
        <v>357296</v>
      </c>
      <c r="I7" s="22">
        <v>346920</v>
      </c>
      <c r="J7" s="22">
        <v>1091491</v>
      </c>
      <c r="K7" s="22">
        <v>372815</v>
      </c>
      <c r="L7" s="22">
        <v>349127</v>
      </c>
      <c r="M7" s="22">
        <v>406244</v>
      </c>
      <c r="N7" s="22">
        <v>1128186</v>
      </c>
      <c r="O7" s="22">
        <v>544582</v>
      </c>
      <c r="P7" s="22">
        <v>346563</v>
      </c>
      <c r="Q7" s="22">
        <v>357498</v>
      </c>
      <c r="R7" s="22">
        <v>1248643</v>
      </c>
      <c r="S7" s="22">
        <v>399497</v>
      </c>
      <c r="T7" s="22">
        <v>382972</v>
      </c>
      <c r="U7" s="22">
        <v>340461</v>
      </c>
      <c r="V7" s="22">
        <v>1122930</v>
      </c>
      <c r="W7" s="22">
        <v>4591250</v>
      </c>
      <c r="X7" s="22">
        <v>4100000</v>
      </c>
      <c r="Y7" s="22">
        <v>491250</v>
      </c>
      <c r="Z7" s="23">
        <v>11.98170731707317</v>
      </c>
      <c r="AA7" s="20">
        <v>4100000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1052296</v>
      </c>
      <c r="D13" s="20"/>
      <c r="E13" s="21">
        <v>1100385</v>
      </c>
      <c r="F13" s="22">
        <v>1100385</v>
      </c>
      <c r="G13" s="22">
        <v>89382</v>
      </c>
      <c r="H13" s="22">
        <v>91498</v>
      </c>
      <c r="I13" s="22">
        <v>91187</v>
      </c>
      <c r="J13" s="22">
        <v>272067</v>
      </c>
      <c r="K13" s="22">
        <v>91707</v>
      </c>
      <c r="L13" s="22">
        <v>89858</v>
      </c>
      <c r="M13" s="22">
        <v>91910</v>
      </c>
      <c r="N13" s="22">
        <v>273475</v>
      </c>
      <c r="O13" s="22">
        <v>93795</v>
      </c>
      <c r="P13" s="22">
        <v>93942</v>
      </c>
      <c r="Q13" s="22">
        <v>95379</v>
      </c>
      <c r="R13" s="22">
        <v>283116</v>
      </c>
      <c r="S13" s="22">
        <v>96487</v>
      </c>
      <c r="T13" s="22">
        <v>99650</v>
      </c>
      <c r="U13" s="22">
        <v>96354</v>
      </c>
      <c r="V13" s="22">
        <v>292491</v>
      </c>
      <c r="W13" s="22">
        <v>1121149</v>
      </c>
      <c r="X13" s="22">
        <v>1100385</v>
      </c>
      <c r="Y13" s="22">
        <v>20764</v>
      </c>
      <c r="Z13" s="23">
        <v>1.8869759220636415</v>
      </c>
      <c r="AA13" s="20">
        <v>1100385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3393</v>
      </c>
      <c r="F24" s="22">
        <v>3393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3393</v>
      </c>
      <c r="Y24" s="22">
        <v>-3393</v>
      </c>
      <c r="Z24" s="23">
        <v>-100</v>
      </c>
      <c r="AA24" s="20">
        <v>3393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5987600</v>
      </c>
      <c r="D26" s="20"/>
      <c r="E26" s="21">
        <v>6355200</v>
      </c>
      <c r="F26" s="22">
        <v>6355200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4200</v>
      </c>
      <c r="R26" s="22">
        <v>4200</v>
      </c>
      <c r="S26" s="22"/>
      <c r="T26" s="22"/>
      <c r="U26" s="22"/>
      <c r="V26" s="22"/>
      <c r="W26" s="22">
        <v>4200</v>
      </c>
      <c r="X26" s="22">
        <v>6355200</v>
      </c>
      <c r="Y26" s="22">
        <v>-6351000</v>
      </c>
      <c r="Z26" s="23">
        <v>-99.93391238670695</v>
      </c>
      <c r="AA26" s="20">
        <v>6355200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11300642</v>
      </c>
      <c r="D33" s="29">
        <f t="shared" ref="D33:Y33" si="0">SUM(D6:D32)</f>
        <v>0</v>
      </c>
      <c r="E33" s="30">
        <f t="shared" si="0"/>
        <v>11558978</v>
      </c>
      <c r="F33" s="31">
        <f t="shared" si="0"/>
        <v>11558978</v>
      </c>
      <c r="G33" s="31">
        <f t="shared" si="0"/>
        <v>476657</v>
      </c>
      <c r="H33" s="31">
        <f t="shared" si="0"/>
        <v>448794</v>
      </c>
      <c r="I33" s="31">
        <f t="shared" si="0"/>
        <v>438107</v>
      </c>
      <c r="J33" s="31">
        <f t="shared" si="0"/>
        <v>1363558</v>
      </c>
      <c r="K33" s="31">
        <f t="shared" si="0"/>
        <v>464522</v>
      </c>
      <c r="L33" s="31">
        <f t="shared" si="0"/>
        <v>438985</v>
      </c>
      <c r="M33" s="31">
        <f t="shared" si="0"/>
        <v>498154</v>
      </c>
      <c r="N33" s="31">
        <f t="shared" si="0"/>
        <v>1401661</v>
      </c>
      <c r="O33" s="31">
        <f t="shared" si="0"/>
        <v>638377</v>
      </c>
      <c r="P33" s="31">
        <f t="shared" si="0"/>
        <v>440505</v>
      </c>
      <c r="Q33" s="31">
        <f t="shared" si="0"/>
        <v>457077</v>
      </c>
      <c r="R33" s="31">
        <f t="shared" si="0"/>
        <v>1535959</v>
      </c>
      <c r="S33" s="31">
        <f t="shared" si="0"/>
        <v>495984</v>
      </c>
      <c r="T33" s="31">
        <f t="shared" si="0"/>
        <v>482622</v>
      </c>
      <c r="U33" s="31">
        <f t="shared" si="0"/>
        <v>436815</v>
      </c>
      <c r="V33" s="31">
        <f t="shared" si="0"/>
        <v>1415421</v>
      </c>
      <c r="W33" s="31">
        <f t="shared" si="0"/>
        <v>5716599</v>
      </c>
      <c r="X33" s="31">
        <f t="shared" si="0"/>
        <v>11558978</v>
      </c>
      <c r="Y33" s="31">
        <f t="shared" si="0"/>
        <v>-5842379</v>
      </c>
      <c r="Z33" s="32">
        <f>+IF(X33&lt;&gt;0,+(Y33/X33)*100,0)</f>
        <v>-50.544079242991899</v>
      </c>
      <c r="AA33" s="29">
        <f>SUM(AA6:AA32)</f>
        <v>11558978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156523</v>
      </c>
      <c r="D35" s="20"/>
      <c r="E35" s="21">
        <v>1299188</v>
      </c>
      <c r="F35" s="22">
        <v>1149188</v>
      </c>
      <c r="G35" s="22">
        <v>81798</v>
      </c>
      <c r="H35" s="22">
        <v>82272</v>
      </c>
      <c r="I35" s="22">
        <v>85067</v>
      </c>
      <c r="J35" s="22">
        <v>249137</v>
      </c>
      <c r="K35" s="22">
        <v>77121</v>
      </c>
      <c r="L35" s="22">
        <v>77273</v>
      </c>
      <c r="M35" s="22">
        <v>146985</v>
      </c>
      <c r="N35" s="22">
        <v>301379</v>
      </c>
      <c r="O35" s="22">
        <v>104028</v>
      </c>
      <c r="P35" s="22">
        <v>85604</v>
      </c>
      <c r="Q35" s="22">
        <v>92234</v>
      </c>
      <c r="R35" s="22">
        <v>281866</v>
      </c>
      <c r="S35" s="22">
        <v>87613</v>
      </c>
      <c r="T35" s="22">
        <v>86445</v>
      </c>
      <c r="U35" s="22">
        <v>80746</v>
      </c>
      <c r="V35" s="22">
        <v>254804</v>
      </c>
      <c r="W35" s="22">
        <v>1087186</v>
      </c>
      <c r="X35" s="22">
        <v>1149188</v>
      </c>
      <c r="Y35" s="22">
        <v>-62002</v>
      </c>
      <c r="Z35" s="23">
        <v>-5.395287803214095</v>
      </c>
      <c r="AA35" s="20">
        <v>1149188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2520356</v>
      </c>
      <c r="D38" s="20"/>
      <c r="E38" s="21">
        <v>1466135</v>
      </c>
      <c r="F38" s="22">
        <v>1466135</v>
      </c>
      <c r="G38" s="22"/>
      <c r="H38" s="22">
        <v>7982</v>
      </c>
      <c r="I38" s="22">
        <v>22437</v>
      </c>
      <c r="J38" s="22">
        <v>30419</v>
      </c>
      <c r="K38" s="22">
        <v>18907</v>
      </c>
      <c r="L38" s="22">
        <v>7504</v>
      </c>
      <c r="M38" s="22">
        <v>5749</v>
      </c>
      <c r="N38" s="22">
        <v>32160</v>
      </c>
      <c r="O38" s="22">
        <v>10237</v>
      </c>
      <c r="P38" s="22">
        <v>29907</v>
      </c>
      <c r="Q38" s="22">
        <v>13127</v>
      </c>
      <c r="R38" s="22">
        <v>53271</v>
      </c>
      <c r="S38" s="22">
        <v>23081</v>
      </c>
      <c r="T38" s="22">
        <v>9536</v>
      </c>
      <c r="U38" s="22">
        <v>37412</v>
      </c>
      <c r="V38" s="22">
        <v>70029</v>
      </c>
      <c r="W38" s="22">
        <v>185879</v>
      </c>
      <c r="X38" s="22">
        <v>1466135</v>
      </c>
      <c r="Y38" s="22">
        <v>-1280256</v>
      </c>
      <c r="Z38" s="23">
        <v>-87.321835983725919</v>
      </c>
      <c r="AA38" s="20">
        <v>1466135</v>
      </c>
    </row>
    <row r="39" spans="1:27" x14ac:dyDescent="0.25">
      <c r="A39" s="19" t="s">
        <v>65</v>
      </c>
      <c r="B39" s="15" t="s">
        <v>32</v>
      </c>
      <c r="C39" s="20">
        <v>1893637</v>
      </c>
      <c r="D39" s="20"/>
      <c r="E39" s="21">
        <v>391922</v>
      </c>
      <c r="F39" s="22">
        <v>391922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391922</v>
      </c>
      <c r="Y39" s="22">
        <v>-391922</v>
      </c>
      <c r="Z39" s="23">
        <v>-100</v>
      </c>
      <c r="AA39" s="20">
        <v>391922</v>
      </c>
    </row>
    <row r="40" spans="1:27" x14ac:dyDescent="0.25">
      <c r="A40" s="19" t="s">
        <v>66</v>
      </c>
      <c r="B40" s="15" t="s">
        <v>32</v>
      </c>
      <c r="C40" s="20">
        <v>3593900</v>
      </c>
      <c r="D40" s="20"/>
      <c r="E40" s="21">
        <v>350000</v>
      </c>
      <c r="F40" s="22">
        <v>350000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350000</v>
      </c>
      <c r="Y40" s="22">
        <v>-350000</v>
      </c>
      <c r="Z40" s="23">
        <v>-100</v>
      </c>
      <c r="AA40" s="20">
        <v>350000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230016</v>
      </c>
      <c r="D42" s="20"/>
      <c r="E42" s="21">
        <v>3510168</v>
      </c>
      <c r="F42" s="22">
        <v>3140168</v>
      </c>
      <c r="G42" s="22">
        <v>26991</v>
      </c>
      <c r="H42" s="22">
        <v>98783</v>
      </c>
      <c r="I42" s="22">
        <v>39537</v>
      </c>
      <c r="J42" s="22">
        <v>165311</v>
      </c>
      <c r="K42" s="22">
        <v>52083</v>
      </c>
      <c r="L42" s="22">
        <v>45733</v>
      </c>
      <c r="M42" s="22">
        <v>8574</v>
      </c>
      <c r="N42" s="22">
        <v>106390</v>
      </c>
      <c r="O42" s="22">
        <v>33137</v>
      </c>
      <c r="P42" s="22">
        <v>14261</v>
      </c>
      <c r="Q42" s="22">
        <v>10272</v>
      </c>
      <c r="R42" s="22">
        <v>57670</v>
      </c>
      <c r="S42" s="22">
        <v>25277</v>
      </c>
      <c r="T42" s="22">
        <v>34124</v>
      </c>
      <c r="U42" s="22">
        <v>14873</v>
      </c>
      <c r="V42" s="22">
        <v>74274</v>
      </c>
      <c r="W42" s="22">
        <v>403645</v>
      </c>
      <c r="X42" s="22">
        <v>3140168</v>
      </c>
      <c r="Y42" s="22">
        <v>-2736523</v>
      </c>
      <c r="Z42" s="23">
        <v>-87.14575143750271</v>
      </c>
      <c r="AA42" s="20">
        <v>3140168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5000</v>
      </c>
      <c r="F44" s="22">
        <v>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5000</v>
      </c>
      <c r="Y44" s="22">
        <v>-5000</v>
      </c>
      <c r="Z44" s="23">
        <v>-100</v>
      </c>
      <c r="AA44" s="20">
        <v>5000</v>
      </c>
    </row>
    <row r="45" spans="1:27" x14ac:dyDescent="0.25">
      <c r="A45" s="19" t="s">
        <v>70</v>
      </c>
      <c r="B45" s="15" t="s">
        <v>32</v>
      </c>
      <c r="C45" s="20">
        <v>128696</v>
      </c>
      <c r="D45" s="20"/>
      <c r="E45" s="21">
        <v>142900</v>
      </c>
      <c r="F45" s="22">
        <v>162900</v>
      </c>
      <c r="G45" s="22">
        <v>5420</v>
      </c>
      <c r="H45" s="22">
        <v>4145</v>
      </c>
      <c r="I45" s="22">
        <v>6270</v>
      </c>
      <c r="J45" s="22">
        <v>15835</v>
      </c>
      <c r="K45" s="22">
        <v>10862</v>
      </c>
      <c r="L45" s="22">
        <v>6984</v>
      </c>
      <c r="M45" s="22">
        <v>5578</v>
      </c>
      <c r="N45" s="22">
        <v>23424</v>
      </c>
      <c r="O45" s="22">
        <v>4309</v>
      </c>
      <c r="P45" s="22">
        <v>6503</v>
      </c>
      <c r="Q45" s="22">
        <v>4991</v>
      </c>
      <c r="R45" s="22">
        <v>15803</v>
      </c>
      <c r="S45" s="22">
        <v>4938</v>
      </c>
      <c r="T45" s="22">
        <v>19180</v>
      </c>
      <c r="U45" s="22">
        <v>5395</v>
      </c>
      <c r="V45" s="22">
        <v>29513</v>
      </c>
      <c r="W45" s="22">
        <v>84575</v>
      </c>
      <c r="X45" s="22">
        <v>162900</v>
      </c>
      <c r="Y45" s="22">
        <v>-78325</v>
      </c>
      <c r="Z45" s="23">
        <v>-48.081645181092696</v>
      </c>
      <c r="AA45" s="20">
        <v>162900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8523128</v>
      </c>
      <c r="D48" s="29">
        <f t="shared" ref="D48:Y48" si="1">SUM(D35:D47)</f>
        <v>0</v>
      </c>
      <c r="E48" s="30">
        <f t="shared" si="1"/>
        <v>7165313</v>
      </c>
      <c r="F48" s="31">
        <f t="shared" si="1"/>
        <v>6665313</v>
      </c>
      <c r="G48" s="31">
        <f t="shared" si="1"/>
        <v>114209</v>
      </c>
      <c r="H48" s="31">
        <f t="shared" si="1"/>
        <v>193182</v>
      </c>
      <c r="I48" s="31">
        <f t="shared" si="1"/>
        <v>153311</v>
      </c>
      <c r="J48" s="31">
        <f t="shared" si="1"/>
        <v>460702</v>
      </c>
      <c r="K48" s="31">
        <f t="shared" si="1"/>
        <v>158973</v>
      </c>
      <c r="L48" s="31">
        <f t="shared" si="1"/>
        <v>137494</v>
      </c>
      <c r="M48" s="31">
        <f t="shared" si="1"/>
        <v>166886</v>
      </c>
      <c r="N48" s="31">
        <f t="shared" si="1"/>
        <v>463353</v>
      </c>
      <c r="O48" s="31">
        <f t="shared" si="1"/>
        <v>151711</v>
      </c>
      <c r="P48" s="31">
        <f t="shared" si="1"/>
        <v>136275</v>
      </c>
      <c r="Q48" s="31">
        <f t="shared" si="1"/>
        <v>120624</v>
      </c>
      <c r="R48" s="31">
        <f t="shared" si="1"/>
        <v>408610</v>
      </c>
      <c r="S48" s="31">
        <f t="shared" si="1"/>
        <v>140909</v>
      </c>
      <c r="T48" s="31">
        <f t="shared" si="1"/>
        <v>149285</v>
      </c>
      <c r="U48" s="31">
        <f t="shared" si="1"/>
        <v>138426</v>
      </c>
      <c r="V48" s="31">
        <f t="shared" si="1"/>
        <v>428620</v>
      </c>
      <c r="W48" s="31">
        <f t="shared" si="1"/>
        <v>1761285</v>
      </c>
      <c r="X48" s="31">
        <f t="shared" si="1"/>
        <v>6665313</v>
      </c>
      <c r="Y48" s="31">
        <f t="shared" si="1"/>
        <v>-4904028</v>
      </c>
      <c r="Z48" s="32">
        <f>+IF(X48&lt;&gt;0,+(Y48/X48)*100,0)</f>
        <v>-73.575359476741752</v>
      </c>
      <c r="AA48" s="29">
        <f>SUM(AA35:AA47)</f>
        <v>6665313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2777514</v>
      </c>
      <c r="D49" s="39">
        <f t="shared" si="2"/>
        <v>0</v>
      </c>
      <c r="E49" s="40">
        <f t="shared" si="2"/>
        <v>4393665</v>
      </c>
      <c r="F49" s="41">
        <f t="shared" si="2"/>
        <v>4893665</v>
      </c>
      <c r="G49" s="41">
        <f t="shared" si="2"/>
        <v>362448</v>
      </c>
      <c r="H49" s="41">
        <f t="shared" si="2"/>
        <v>255612</v>
      </c>
      <c r="I49" s="41">
        <f t="shared" si="2"/>
        <v>284796</v>
      </c>
      <c r="J49" s="41">
        <f t="shared" si="2"/>
        <v>902856</v>
      </c>
      <c r="K49" s="41">
        <f t="shared" si="2"/>
        <v>305549</v>
      </c>
      <c r="L49" s="41">
        <f t="shared" si="2"/>
        <v>301491</v>
      </c>
      <c r="M49" s="41">
        <f t="shared" si="2"/>
        <v>331268</v>
      </c>
      <c r="N49" s="41">
        <f t="shared" si="2"/>
        <v>938308</v>
      </c>
      <c r="O49" s="41">
        <f t="shared" si="2"/>
        <v>486666</v>
      </c>
      <c r="P49" s="41">
        <f t="shared" si="2"/>
        <v>304230</v>
      </c>
      <c r="Q49" s="41">
        <f t="shared" si="2"/>
        <v>336453</v>
      </c>
      <c r="R49" s="41">
        <f t="shared" si="2"/>
        <v>1127349</v>
      </c>
      <c r="S49" s="41">
        <f t="shared" si="2"/>
        <v>355075</v>
      </c>
      <c r="T49" s="41">
        <f t="shared" si="2"/>
        <v>333337</v>
      </c>
      <c r="U49" s="41">
        <f t="shared" si="2"/>
        <v>298389</v>
      </c>
      <c r="V49" s="41">
        <f t="shared" si="2"/>
        <v>986801</v>
      </c>
      <c r="W49" s="41">
        <f t="shared" si="2"/>
        <v>3955314</v>
      </c>
      <c r="X49" s="41">
        <f t="shared" si="2"/>
        <v>4893665</v>
      </c>
      <c r="Y49" s="41">
        <f t="shared" si="2"/>
        <v>-938351</v>
      </c>
      <c r="Z49" s="42">
        <f>+IF(X49&lt;&gt;0,+(Y49/X49)*100,0)</f>
        <v>-19.174810699138582</v>
      </c>
      <c r="AA49" s="39">
        <f>+AA33-AA48</f>
        <v>4893665</v>
      </c>
    </row>
    <row r="50" spans="1:27" x14ac:dyDescent="0.25">
      <c r="A50" s="43" t="s">
        <v>75</v>
      </c>
      <c r="B50" s="15" t="s">
        <v>32</v>
      </c>
      <c r="C50" s="20">
        <v>12498000</v>
      </c>
      <c r="D50" s="20"/>
      <c r="E50" s="21">
        <v>20000000</v>
      </c>
      <c r="F50" s="22">
        <v>20000000</v>
      </c>
      <c r="G50" s="22"/>
      <c r="H50" s="22">
        <v>2550159</v>
      </c>
      <c r="I50" s="22">
        <v>90436</v>
      </c>
      <c r="J50" s="22">
        <v>2640595</v>
      </c>
      <c r="K50" s="22">
        <v>4129624</v>
      </c>
      <c r="L50" s="22">
        <v>1066028</v>
      </c>
      <c r="M50" s="22">
        <v>1032470</v>
      </c>
      <c r="N50" s="22">
        <v>6228122</v>
      </c>
      <c r="O50" s="22">
        <v>1363155</v>
      </c>
      <c r="P50" s="22"/>
      <c r="Q50" s="22"/>
      <c r="R50" s="22">
        <v>1363155</v>
      </c>
      <c r="S50" s="22"/>
      <c r="T50" s="22">
        <v>3561154</v>
      </c>
      <c r="U50" s="22">
        <v>1483746</v>
      </c>
      <c r="V50" s="22">
        <v>5044900</v>
      </c>
      <c r="W50" s="22">
        <v>15276772</v>
      </c>
      <c r="X50" s="22">
        <v>20000000</v>
      </c>
      <c r="Y50" s="22">
        <v>-4723228</v>
      </c>
      <c r="Z50" s="23">
        <v>-23.616139999999998</v>
      </c>
      <c r="AA50" s="20">
        <v>20000000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15275514</v>
      </c>
      <c r="D52" s="48">
        <f t="shared" si="3"/>
        <v>0</v>
      </c>
      <c r="E52" s="49">
        <f t="shared" si="3"/>
        <v>24393665</v>
      </c>
      <c r="F52" s="50">
        <f t="shared" si="3"/>
        <v>24893665</v>
      </c>
      <c r="G52" s="50">
        <f t="shared" si="3"/>
        <v>362448</v>
      </c>
      <c r="H52" s="50">
        <f t="shared" si="3"/>
        <v>2805771</v>
      </c>
      <c r="I52" s="50">
        <f t="shared" si="3"/>
        <v>375232</v>
      </c>
      <c r="J52" s="50">
        <f t="shared" si="3"/>
        <v>3543451</v>
      </c>
      <c r="K52" s="50">
        <f t="shared" si="3"/>
        <v>4435173</v>
      </c>
      <c r="L52" s="50">
        <f t="shared" si="3"/>
        <v>1367519</v>
      </c>
      <c r="M52" s="50">
        <f t="shared" si="3"/>
        <v>1363738</v>
      </c>
      <c r="N52" s="50">
        <f t="shared" si="3"/>
        <v>7166430</v>
      </c>
      <c r="O52" s="50">
        <f t="shared" si="3"/>
        <v>1849821</v>
      </c>
      <c r="P52" s="50">
        <f t="shared" si="3"/>
        <v>304230</v>
      </c>
      <c r="Q52" s="50">
        <f t="shared" si="3"/>
        <v>336453</v>
      </c>
      <c r="R52" s="50">
        <f t="shared" si="3"/>
        <v>2490504</v>
      </c>
      <c r="S52" s="50">
        <f t="shared" si="3"/>
        <v>355075</v>
      </c>
      <c r="T52" s="50">
        <f t="shared" si="3"/>
        <v>3894491</v>
      </c>
      <c r="U52" s="50">
        <f t="shared" si="3"/>
        <v>1782135</v>
      </c>
      <c r="V52" s="50">
        <f t="shared" si="3"/>
        <v>6031701</v>
      </c>
      <c r="W52" s="50">
        <f t="shared" si="3"/>
        <v>19232086</v>
      </c>
      <c r="X52" s="50">
        <f t="shared" si="3"/>
        <v>24893665</v>
      </c>
      <c r="Y52" s="50">
        <f t="shared" si="3"/>
        <v>-5661579</v>
      </c>
      <c r="Z52" s="51">
        <f>+IF(X52&lt;&gt;0,+(Y52/X52)*100,0)</f>
        <v>-22.743051294375498</v>
      </c>
      <c r="AA52" s="48">
        <f>SUM(AA49:AA51)</f>
        <v>24893665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15275514</v>
      </c>
      <c r="D54" s="54">
        <f>+D52-D53</f>
        <v>0</v>
      </c>
      <c r="E54" s="55">
        <f t="shared" si="4"/>
        <v>24393665</v>
      </c>
      <c r="F54" s="56">
        <f t="shared" si="4"/>
        <v>24893665</v>
      </c>
      <c r="G54" s="56">
        <f t="shared" si="4"/>
        <v>362448</v>
      </c>
      <c r="H54" s="56">
        <f t="shared" si="4"/>
        <v>2805771</v>
      </c>
      <c r="I54" s="56">
        <f t="shared" si="4"/>
        <v>375232</v>
      </c>
      <c r="J54" s="56">
        <f t="shared" si="4"/>
        <v>3543451</v>
      </c>
      <c r="K54" s="56">
        <f t="shared" si="4"/>
        <v>4435173</v>
      </c>
      <c r="L54" s="56">
        <f t="shared" si="4"/>
        <v>1367519</v>
      </c>
      <c r="M54" s="56">
        <f t="shared" si="4"/>
        <v>1363738</v>
      </c>
      <c r="N54" s="56">
        <f t="shared" si="4"/>
        <v>7166430</v>
      </c>
      <c r="O54" s="56">
        <f t="shared" si="4"/>
        <v>1849821</v>
      </c>
      <c r="P54" s="56">
        <f t="shared" si="4"/>
        <v>304230</v>
      </c>
      <c r="Q54" s="56">
        <f t="shared" si="4"/>
        <v>336453</v>
      </c>
      <c r="R54" s="56">
        <f t="shared" si="4"/>
        <v>2490504</v>
      </c>
      <c r="S54" s="56">
        <f t="shared" si="4"/>
        <v>355075</v>
      </c>
      <c r="T54" s="56">
        <f t="shared" si="4"/>
        <v>3894491</v>
      </c>
      <c r="U54" s="56">
        <f t="shared" si="4"/>
        <v>1782135</v>
      </c>
      <c r="V54" s="56">
        <f t="shared" si="4"/>
        <v>6031701</v>
      </c>
      <c r="W54" s="56">
        <f t="shared" si="4"/>
        <v>19232086</v>
      </c>
      <c r="X54" s="56">
        <f t="shared" si="4"/>
        <v>24893665</v>
      </c>
      <c r="Y54" s="56">
        <f t="shared" si="4"/>
        <v>-5661579</v>
      </c>
      <c r="Z54" s="57">
        <f>+IF(X54&lt;&gt;0,+(Y54/X54)*100,0)</f>
        <v>-22.743051294375498</v>
      </c>
      <c r="AA54" s="54">
        <f>+AA52-AA53</f>
        <v>24893665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15275514</v>
      </c>
      <c r="D57" s="48">
        <f>SUM(D54:D56)</f>
        <v>0</v>
      </c>
      <c r="E57" s="49">
        <f t="shared" si="5"/>
        <v>24393665</v>
      </c>
      <c r="F57" s="50">
        <f t="shared" si="5"/>
        <v>24893665</v>
      </c>
      <c r="G57" s="50">
        <f t="shared" si="5"/>
        <v>362448</v>
      </c>
      <c r="H57" s="50">
        <f t="shared" si="5"/>
        <v>2805771</v>
      </c>
      <c r="I57" s="50">
        <f t="shared" si="5"/>
        <v>375232</v>
      </c>
      <c r="J57" s="50">
        <f t="shared" si="5"/>
        <v>3543451</v>
      </c>
      <c r="K57" s="50">
        <f t="shared" si="5"/>
        <v>4435173</v>
      </c>
      <c r="L57" s="50">
        <f t="shared" si="5"/>
        <v>1367519</v>
      </c>
      <c r="M57" s="50">
        <f t="shared" si="5"/>
        <v>1363738</v>
      </c>
      <c r="N57" s="50">
        <f t="shared" si="5"/>
        <v>7166430</v>
      </c>
      <c r="O57" s="50">
        <f t="shared" si="5"/>
        <v>1849821</v>
      </c>
      <c r="P57" s="50">
        <f t="shared" si="5"/>
        <v>304230</v>
      </c>
      <c r="Q57" s="50">
        <f t="shared" si="5"/>
        <v>336453</v>
      </c>
      <c r="R57" s="50">
        <f t="shared" si="5"/>
        <v>2490504</v>
      </c>
      <c r="S57" s="50">
        <f t="shared" si="5"/>
        <v>355075</v>
      </c>
      <c r="T57" s="50">
        <f t="shared" si="5"/>
        <v>3894491</v>
      </c>
      <c r="U57" s="50">
        <f t="shared" si="5"/>
        <v>1782135</v>
      </c>
      <c r="V57" s="50">
        <f t="shared" si="5"/>
        <v>6031701</v>
      </c>
      <c r="W57" s="50">
        <f t="shared" si="5"/>
        <v>19232086</v>
      </c>
      <c r="X57" s="50">
        <f t="shared" si="5"/>
        <v>24893665</v>
      </c>
      <c r="Y57" s="50">
        <f t="shared" si="5"/>
        <v>-5661579</v>
      </c>
      <c r="Z57" s="51">
        <f>+IF(X57&lt;&gt;0,+(Y57/X57)*100,0)</f>
        <v>-22.743051294375498</v>
      </c>
      <c r="AA57" s="48">
        <f>SUM(AA54:AA56)</f>
        <v>24893665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15275514</v>
      </c>
      <c r="D60" s="65">
        <f>SUM(D57:D59)</f>
        <v>0</v>
      </c>
      <c r="E60" s="66">
        <f t="shared" si="6"/>
        <v>24393665</v>
      </c>
      <c r="F60" s="67">
        <f t="shared" si="6"/>
        <v>24893665</v>
      </c>
      <c r="G60" s="67">
        <f t="shared" si="6"/>
        <v>362448</v>
      </c>
      <c r="H60" s="67">
        <f t="shared" si="6"/>
        <v>2805771</v>
      </c>
      <c r="I60" s="67">
        <f t="shared" si="6"/>
        <v>375232</v>
      </c>
      <c r="J60" s="67">
        <f t="shared" si="6"/>
        <v>3543451</v>
      </c>
      <c r="K60" s="67">
        <f t="shared" si="6"/>
        <v>4435173</v>
      </c>
      <c r="L60" s="67">
        <f t="shared" si="6"/>
        <v>1367519</v>
      </c>
      <c r="M60" s="67">
        <f t="shared" si="6"/>
        <v>1363738</v>
      </c>
      <c r="N60" s="67">
        <f t="shared" si="6"/>
        <v>7166430</v>
      </c>
      <c r="O60" s="67">
        <f t="shared" si="6"/>
        <v>1849821</v>
      </c>
      <c r="P60" s="67">
        <f t="shared" si="6"/>
        <v>304230</v>
      </c>
      <c r="Q60" s="67">
        <f t="shared" si="6"/>
        <v>336453</v>
      </c>
      <c r="R60" s="67">
        <f t="shared" si="6"/>
        <v>2490504</v>
      </c>
      <c r="S60" s="67">
        <f t="shared" si="6"/>
        <v>355075</v>
      </c>
      <c r="T60" s="67">
        <f t="shared" si="6"/>
        <v>3894491</v>
      </c>
      <c r="U60" s="67">
        <f t="shared" si="6"/>
        <v>1782135</v>
      </c>
      <c r="V60" s="67">
        <f t="shared" si="6"/>
        <v>6031701</v>
      </c>
      <c r="W60" s="67">
        <f t="shared" si="6"/>
        <v>19232086</v>
      </c>
      <c r="X60" s="67">
        <f t="shared" si="6"/>
        <v>24893665</v>
      </c>
      <c r="Y60" s="67">
        <f t="shared" si="6"/>
        <v>-5661579</v>
      </c>
      <c r="Z60" s="68">
        <f>+IF(X60&lt;&gt;0,+(Y60/X60)*100,0)</f>
        <v>-22.743051294375498</v>
      </c>
      <c r="AA60" s="65">
        <f>SUM(AA57:AA59)</f>
        <v>24893665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8961095</v>
      </c>
      <c r="D7" s="20"/>
      <c r="E7" s="21">
        <v>9674848</v>
      </c>
      <c r="F7" s="22">
        <v>9674848</v>
      </c>
      <c r="G7" s="22">
        <v>752891</v>
      </c>
      <c r="H7" s="22">
        <v>20625</v>
      </c>
      <c r="I7" s="22">
        <v>677121</v>
      </c>
      <c r="J7" s="22">
        <v>1450637</v>
      </c>
      <c r="K7" s="22">
        <v>1443592</v>
      </c>
      <c r="L7" s="22">
        <v>714637</v>
      </c>
      <c r="M7" s="22">
        <v>761917</v>
      </c>
      <c r="N7" s="22">
        <v>2920146</v>
      </c>
      <c r="O7" s="22">
        <v>700595</v>
      </c>
      <c r="P7" s="22">
        <v>542718</v>
      </c>
      <c r="Q7" s="22">
        <v>684836</v>
      </c>
      <c r="R7" s="22">
        <v>1928149</v>
      </c>
      <c r="S7" s="22">
        <v>591915</v>
      </c>
      <c r="T7" s="22">
        <v>817353</v>
      </c>
      <c r="U7" s="22">
        <v>748538</v>
      </c>
      <c r="V7" s="22">
        <v>2157806</v>
      </c>
      <c r="W7" s="22">
        <v>8456738</v>
      </c>
      <c r="X7" s="22">
        <v>9674848</v>
      </c>
      <c r="Y7" s="22">
        <v>-1218110</v>
      </c>
      <c r="Z7" s="23">
        <v>-12.590482041681689</v>
      </c>
      <c r="AA7" s="20">
        <v>9674848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6568276</v>
      </c>
      <c r="D13" s="20"/>
      <c r="E13" s="21">
        <v>5381656</v>
      </c>
      <c r="F13" s="22">
        <v>5381656</v>
      </c>
      <c r="G13" s="22">
        <v>538668</v>
      </c>
      <c r="H13" s="22"/>
      <c r="I13" s="22">
        <v>543328</v>
      </c>
      <c r="J13" s="22">
        <v>1081996</v>
      </c>
      <c r="K13" s="22">
        <v>1078967</v>
      </c>
      <c r="L13" s="22">
        <v>535105</v>
      </c>
      <c r="M13" s="22">
        <v>540208</v>
      </c>
      <c r="N13" s="22">
        <v>2154280</v>
      </c>
      <c r="O13" s="22">
        <v>545319</v>
      </c>
      <c r="P13" s="22">
        <v>536252</v>
      </c>
      <c r="Q13" s="22">
        <v>541391</v>
      </c>
      <c r="R13" s="22">
        <v>1622962</v>
      </c>
      <c r="S13" s="22">
        <v>547158</v>
      </c>
      <c r="T13" s="22">
        <v>551204</v>
      </c>
      <c r="U13" s="22">
        <v>543658</v>
      </c>
      <c r="V13" s="22">
        <v>1642020</v>
      </c>
      <c r="W13" s="22">
        <v>6501258</v>
      </c>
      <c r="X13" s="22">
        <v>5381656</v>
      </c>
      <c r="Y13" s="22">
        <v>1119602</v>
      </c>
      <c r="Z13" s="23">
        <v>20.804042473171826</v>
      </c>
      <c r="AA13" s="20">
        <v>5381656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987192</v>
      </c>
      <c r="D26" s="20"/>
      <c r="E26" s="21">
        <v>5600858</v>
      </c>
      <c r="F26" s="22">
        <v>6000858</v>
      </c>
      <c r="G26" s="22"/>
      <c r="H26" s="22"/>
      <c r="I26" s="22"/>
      <c r="J26" s="22"/>
      <c r="K26" s="22"/>
      <c r="L26" s="22"/>
      <c r="M26" s="22"/>
      <c r="N26" s="22"/>
      <c r="O26" s="22">
        <v>2661302</v>
      </c>
      <c r="P26" s="22">
        <v>1669479</v>
      </c>
      <c r="Q26" s="22">
        <v>464726</v>
      </c>
      <c r="R26" s="22">
        <v>4795507</v>
      </c>
      <c r="S26" s="22"/>
      <c r="T26" s="22"/>
      <c r="U26" s="22"/>
      <c r="V26" s="22"/>
      <c r="W26" s="22">
        <v>4795507</v>
      </c>
      <c r="X26" s="22">
        <v>6000858</v>
      </c>
      <c r="Y26" s="22">
        <v>-1205351</v>
      </c>
      <c r="Z26" s="23">
        <v>-20.086310990861637</v>
      </c>
      <c r="AA26" s="20">
        <v>6000858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16516563</v>
      </c>
      <c r="D33" s="29">
        <f t="shared" ref="D33:Y33" si="0">SUM(D6:D32)</f>
        <v>0</v>
      </c>
      <c r="E33" s="30">
        <f t="shared" si="0"/>
        <v>20657362</v>
      </c>
      <c r="F33" s="31">
        <f t="shared" si="0"/>
        <v>21057362</v>
      </c>
      <c r="G33" s="31">
        <f t="shared" si="0"/>
        <v>1291559</v>
      </c>
      <c r="H33" s="31">
        <f t="shared" si="0"/>
        <v>20625</v>
      </c>
      <c r="I33" s="31">
        <f t="shared" si="0"/>
        <v>1220449</v>
      </c>
      <c r="J33" s="31">
        <f t="shared" si="0"/>
        <v>2532633</v>
      </c>
      <c r="K33" s="31">
        <f t="shared" si="0"/>
        <v>2522559</v>
      </c>
      <c r="L33" s="31">
        <f t="shared" si="0"/>
        <v>1249742</v>
      </c>
      <c r="M33" s="31">
        <f t="shared" si="0"/>
        <v>1302125</v>
      </c>
      <c r="N33" s="31">
        <f t="shared" si="0"/>
        <v>5074426</v>
      </c>
      <c r="O33" s="31">
        <f t="shared" si="0"/>
        <v>3907216</v>
      </c>
      <c r="P33" s="31">
        <f t="shared" si="0"/>
        <v>2748449</v>
      </c>
      <c r="Q33" s="31">
        <f t="shared" si="0"/>
        <v>1690953</v>
      </c>
      <c r="R33" s="31">
        <f t="shared" si="0"/>
        <v>8346618</v>
      </c>
      <c r="S33" s="31">
        <f t="shared" si="0"/>
        <v>1139073</v>
      </c>
      <c r="T33" s="31">
        <f t="shared" si="0"/>
        <v>1368557</v>
      </c>
      <c r="U33" s="31">
        <f t="shared" si="0"/>
        <v>1292196</v>
      </c>
      <c r="V33" s="31">
        <f t="shared" si="0"/>
        <v>3799826</v>
      </c>
      <c r="W33" s="31">
        <f t="shared" si="0"/>
        <v>19753503</v>
      </c>
      <c r="X33" s="31">
        <f t="shared" si="0"/>
        <v>21057362</v>
      </c>
      <c r="Y33" s="31">
        <f t="shared" si="0"/>
        <v>-1303859</v>
      </c>
      <c r="Z33" s="32">
        <f>+IF(X33&lt;&gt;0,+(Y33/X33)*100,0)</f>
        <v>-6.191938952277118</v>
      </c>
      <c r="AA33" s="29">
        <f>SUM(AA6:AA32)</f>
        <v>21057362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4126918</v>
      </c>
      <c r="D35" s="20"/>
      <c r="E35" s="21">
        <v>5037994</v>
      </c>
      <c r="F35" s="22">
        <v>4806994</v>
      </c>
      <c r="G35" s="22">
        <v>344022</v>
      </c>
      <c r="H35" s="22">
        <v>344996</v>
      </c>
      <c r="I35" s="22">
        <v>362277</v>
      </c>
      <c r="J35" s="22">
        <v>1051295</v>
      </c>
      <c r="K35" s="22">
        <v>356488</v>
      </c>
      <c r="L35" s="22">
        <v>386973</v>
      </c>
      <c r="M35" s="22">
        <v>363115</v>
      </c>
      <c r="N35" s="22">
        <v>1106576</v>
      </c>
      <c r="O35" s="22">
        <v>384428</v>
      </c>
      <c r="P35" s="22">
        <v>387980</v>
      </c>
      <c r="Q35" s="22">
        <v>373125</v>
      </c>
      <c r="R35" s="22">
        <v>1145533</v>
      </c>
      <c r="S35" s="22">
        <v>350034</v>
      </c>
      <c r="T35" s="22">
        <v>834138</v>
      </c>
      <c r="U35" s="22">
        <v>387164</v>
      </c>
      <c r="V35" s="22">
        <v>1571336</v>
      </c>
      <c r="W35" s="22">
        <v>4874740</v>
      </c>
      <c r="X35" s="22">
        <v>4806994</v>
      </c>
      <c r="Y35" s="22">
        <v>67746</v>
      </c>
      <c r="Z35" s="23">
        <v>1.409321501129396</v>
      </c>
      <c r="AA35" s="20">
        <v>4806994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67862</v>
      </c>
      <c r="D38" s="20"/>
      <c r="E38" s="21">
        <v>6423351</v>
      </c>
      <c r="F38" s="22">
        <v>6423351</v>
      </c>
      <c r="G38" s="22">
        <v>1464</v>
      </c>
      <c r="H38" s="22">
        <v>2694</v>
      </c>
      <c r="I38" s="22">
        <v>8667</v>
      </c>
      <c r="J38" s="22">
        <v>12825</v>
      </c>
      <c r="K38" s="22">
        <v>1815</v>
      </c>
      <c r="L38" s="22">
        <v>3008</v>
      </c>
      <c r="M38" s="22">
        <v>92216</v>
      </c>
      <c r="N38" s="22">
        <v>97039</v>
      </c>
      <c r="O38" s="22">
        <v>111899</v>
      </c>
      <c r="P38" s="22">
        <v>95332</v>
      </c>
      <c r="Q38" s="22">
        <v>336340</v>
      </c>
      <c r="R38" s="22">
        <v>543571</v>
      </c>
      <c r="S38" s="22">
        <v>22144</v>
      </c>
      <c r="T38" s="22">
        <v>-388580</v>
      </c>
      <c r="U38" s="22">
        <v>68865</v>
      </c>
      <c r="V38" s="22">
        <v>-297571</v>
      </c>
      <c r="W38" s="22">
        <v>355864</v>
      </c>
      <c r="X38" s="22">
        <v>6423351</v>
      </c>
      <c r="Y38" s="22">
        <v>-6067487</v>
      </c>
      <c r="Z38" s="23">
        <v>-94.459838797537302</v>
      </c>
      <c r="AA38" s="20">
        <v>6423351</v>
      </c>
    </row>
    <row r="39" spans="1:27" x14ac:dyDescent="0.25">
      <c r="A39" s="19" t="s">
        <v>65</v>
      </c>
      <c r="B39" s="15" t="s">
        <v>32</v>
      </c>
      <c r="C39" s="20">
        <v>10193902</v>
      </c>
      <c r="D39" s="20"/>
      <c r="E39" s="21">
        <v>2515404</v>
      </c>
      <c r="F39" s="22">
        <v>2515404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2515404</v>
      </c>
      <c r="Y39" s="22">
        <v>-2515404</v>
      </c>
      <c r="Z39" s="23">
        <v>-100</v>
      </c>
      <c r="AA39" s="20">
        <v>2515404</v>
      </c>
    </row>
    <row r="40" spans="1:27" x14ac:dyDescent="0.25">
      <c r="A40" s="19" t="s">
        <v>66</v>
      </c>
      <c r="B40" s="15" t="s">
        <v>32</v>
      </c>
      <c r="C40" s="20">
        <v>1309990</v>
      </c>
      <c r="D40" s="20"/>
      <c r="E40" s="21">
        <v>1067236</v>
      </c>
      <c r="F40" s="22">
        <v>1067236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1067236</v>
      </c>
      <c r="Y40" s="22">
        <v>-1067236</v>
      </c>
      <c r="Z40" s="23">
        <v>-100</v>
      </c>
      <c r="AA40" s="20">
        <v>1067236</v>
      </c>
    </row>
    <row r="41" spans="1:27" x14ac:dyDescent="0.25">
      <c r="A41" s="19" t="s">
        <v>40</v>
      </c>
      <c r="B41" s="15" t="s">
        <v>32</v>
      </c>
      <c r="C41" s="20">
        <v>680820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>
        <v>507697</v>
      </c>
      <c r="P41" s="22">
        <v>227412</v>
      </c>
      <c r="Q41" s="22"/>
      <c r="R41" s="22">
        <v>735109</v>
      </c>
      <c r="S41" s="22"/>
      <c r="T41" s="22"/>
      <c r="U41" s="22"/>
      <c r="V41" s="22"/>
      <c r="W41" s="22">
        <v>735109</v>
      </c>
      <c r="X41" s="22"/>
      <c r="Y41" s="22">
        <v>735109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117906</v>
      </c>
      <c r="D42" s="20"/>
      <c r="E42" s="21">
        <v>209828</v>
      </c>
      <c r="F42" s="22">
        <v>209828</v>
      </c>
      <c r="G42" s="22"/>
      <c r="H42" s="22"/>
      <c r="I42" s="22">
        <v>17668</v>
      </c>
      <c r="J42" s="22">
        <v>17668</v>
      </c>
      <c r="K42" s="22">
        <v>3269</v>
      </c>
      <c r="L42" s="22"/>
      <c r="M42" s="22"/>
      <c r="N42" s="22">
        <v>3269</v>
      </c>
      <c r="O42" s="22">
        <v>13715</v>
      </c>
      <c r="P42" s="22">
        <v>58400</v>
      </c>
      <c r="Q42" s="22">
        <v>1993</v>
      </c>
      <c r="R42" s="22">
        <v>74108</v>
      </c>
      <c r="S42" s="22"/>
      <c r="T42" s="22">
        <v>25662</v>
      </c>
      <c r="U42" s="22">
        <v>18779</v>
      </c>
      <c r="V42" s="22">
        <v>44441</v>
      </c>
      <c r="W42" s="22">
        <v>139486</v>
      </c>
      <c r="X42" s="22">
        <v>209828</v>
      </c>
      <c r="Y42" s="22">
        <v>-70342</v>
      </c>
      <c r="Z42" s="23">
        <v>-33.523647940217707</v>
      </c>
      <c r="AA42" s="20">
        <v>209828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1981981</v>
      </c>
      <c r="D45" s="20"/>
      <c r="E45" s="21">
        <v>2705186</v>
      </c>
      <c r="F45" s="22">
        <v>2495186</v>
      </c>
      <c r="G45" s="22">
        <v>9056</v>
      </c>
      <c r="H45" s="22">
        <v>170433</v>
      </c>
      <c r="I45" s="22">
        <v>96191</v>
      </c>
      <c r="J45" s="22">
        <v>275680</v>
      </c>
      <c r="K45" s="22">
        <v>218276</v>
      </c>
      <c r="L45" s="22">
        <v>174877</v>
      </c>
      <c r="M45" s="22">
        <v>6021</v>
      </c>
      <c r="N45" s="22">
        <v>399174</v>
      </c>
      <c r="O45" s="22">
        <v>100526</v>
      </c>
      <c r="P45" s="22">
        <v>373446</v>
      </c>
      <c r="Q45" s="22">
        <v>91171</v>
      </c>
      <c r="R45" s="22">
        <v>565143</v>
      </c>
      <c r="S45" s="22">
        <v>7738</v>
      </c>
      <c r="T45" s="22">
        <v>47999</v>
      </c>
      <c r="U45" s="22">
        <v>3430</v>
      </c>
      <c r="V45" s="22">
        <v>59167</v>
      </c>
      <c r="W45" s="22">
        <v>1299164</v>
      </c>
      <c r="X45" s="22">
        <v>2495186</v>
      </c>
      <c r="Y45" s="22">
        <v>-1196022</v>
      </c>
      <c r="Z45" s="23">
        <v>-47.93318013166153</v>
      </c>
      <c r="AA45" s="20">
        <v>2495186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18479379</v>
      </c>
      <c r="D48" s="29">
        <f t="shared" ref="D48:Y48" si="1">SUM(D35:D47)</f>
        <v>0</v>
      </c>
      <c r="E48" s="30">
        <f t="shared" si="1"/>
        <v>17958999</v>
      </c>
      <c r="F48" s="31">
        <f t="shared" si="1"/>
        <v>17517999</v>
      </c>
      <c r="G48" s="31">
        <f t="shared" si="1"/>
        <v>354542</v>
      </c>
      <c r="H48" s="31">
        <f t="shared" si="1"/>
        <v>518123</v>
      </c>
      <c r="I48" s="31">
        <f t="shared" si="1"/>
        <v>484803</v>
      </c>
      <c r="J48" s="31">
        <f t="shared" si="1"/>
        <v>1357468</v>
      </c>
      <c r="K48" s="31">
        <f t="shared" si="1"/>
        <v>579848</v>
      </c>
      <c r="L48" s="31">
        <f t="shared" si="1"/>
        <v>564858</v>
      </c>
      <c r="M48" s="31">
        <f t="shared" si="1"/>
        <v>461352</v>
      </c>
      <c r="N48" s="31">
        <f t="shared" si="1"/>
        <v>1606058</v>
      </c>
      <c r="O48" s="31">
        <f t="shared" si="1"/>
        <v>1118265</v>
      </c>
      <c r="P48" s="31">
        <f t="shared" si="1"/>
        <v>1142570</v>
      </c>
      <c r="Q48" s="31">
        <f t="shared" si="1"/>
        <v>802629</v>
      </c>
      <c r="R48" s="31">
        <f t="shared" si="1"/>
        <v>3063464</v>
      </c>
      <c r="S48" s="31">
        <f t="shared" si="1"/>
        <v>379916</v>
      </c>
      <c r="T48" s="31">
        <f t="shared" si="1"/>
        <v>519219</v>
      </c>
      <c r="U48" s="31">
        <f t="shared" si="1"/>
        <v>478238</v>
      </c>
      <c r="V48" s="31">
        <f t="shared" si="1"/>
        <v>1377373</v>
      </c>
      <c r="W48" s="31">
        <f t="shared" si="1"/>
        <v>7404363</v>
      </c>
      <c r="X48" s="31">
        <f t="shared" si="1"/>
        <v>17517999</v>
      </c>
      <c r="Y48" s="31">
        <f t="shared" si="1"/>
        <v>-10113636</v>
      </c>
      <c r="Z48" s="32">
        <f>+IF(X48&lt;&gt;0,+(Y48/X48)*100,0)</f>
        <v>-57.732826677293446</v>
      </c>
      <c r="AA48" s="29">
        <f>SUM(AA35:AA47)</f>
        <v>17517999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-1962816</v>
      </c>
      <c r="D49" s="39">
        <f t="shared" si="2"/>
        <v>0</v>
      </c>
      <c r="E49" s="40">
        <f t="shared" si="2"/>
        <v>2698363</v>
      </c>
      <c r="F49" s="41">
        <f t="shared" si="2"/>
        <v>3539363</v>
      </c>
      <c r="G49" s="41">
        <f t="shared" si="2"/>
        <v>937017</v>
      </c>
      <c r="H49" s="41">
        <f t="shared" si="2"/>
        <v>-497498</v>
      </c>
      <c r="I49" s="41">
        <f t="shared" si="2"/>
        <v>735646</v>
      </c>
      <c r="J49" s="41">
        <f t="shared" si="2"/>
        <v>1175165</v>
      </c>
      <c r="K49" s="41">
        <f t="shared" si="2"/>
        <v>1942711</v>
      </c>
      <c r="L49" s="41">
        <f t="shared" si="2"/>
        <v>684884</v>
      </c>
      <c r="M49" s="41">
        <f t="shared" si="2"/>
        <v>840773</v>
      </c>
      <c r="N49" s="41">
        <f t="shared" si="2"/>
        <v>3468368</v>
      </c>
      <c r="O49" s="41">
        <f t="shared" si="2"/>
        <v>2788951</v>
      </c>
      <c r="P49" s="41">
        <f t="shared" si="2"/>
        <v>1605879</v>
      </c>
      <c r="Q49" s="41">
        <f t="shared" si="2"/>
        <v>888324</v>
      </c>
      <c r="R49" s="41">
        <f t="shared" si="2"/>
        <v>5283154</v>
      </c>
      <c r="S49" s="41">
        <f t="shared" si="2"/>
        <v>759157</v>
      </c>
      <c r="T49" s="41">
        <f t="shared" si="2"/>
        <v>849338</v>
      </c>
      <c r="U49" s="41">
        <f t="shared" si="2"/>
        <v>813958</v>
      </c>
      <c r="V49" s="41">
        <f t="shared" si="2"/>
        <v>2422453</v>
      </c>
      <c r="W49" s="41">
        <f t="shared" si="2"/>
        <v>12349140</v>
      </c>
      <c r="X49" s="41">
        <f t="shared" si="2"/>
        <v>3539363</v>
      </c>
      <c r="Y49" s="41">
        <f t="shared" si="2"/>
        <v>8809777</v>
      </c>
      <c r="Z49" s="42">
        <f>+IF(X49&lt;&gt;0,+(Y49/X49)*100,0)</f>
        <v>248.90854653789395</v>
      </c>
      <c r="AA49" s="39">
        <f>+AA33-AA48</f>
        <v>3539363</v>
      </c>
    </row>
    <row r="50" spans="1:27" x14ac:dyDescent="0.25">
      <c r="A50" s="43" t="s">
        <v>75</v>
      </c>
      <c r="B50" s="15" t="s">
        <v>32</v>
      </c>
      <c r="C50" s="20">
        <v>13835856</v>
      </c>
      <c r="D50" s="20"/>
      <c r="E50" s="21">
        <v>18274000</v>
      </c>
      <c r="F50" s="22">
        <v>18274000</v>
      </c>
      <c r="G50" s="22"/>
      <c r="H50" s="22"/>
      <c r="I50" s="22"/>
      <c r="J50" s="22"/>
      <c r="K50" s="22"/>
      <c r="L50" s="22"/>
      <c r="M50" s="22"/>
      <c r="N50" s="22"/>
      <c r="O50" s="22"/>
      <c r="P50" s="22">
        <v>11129857</v>
      </c>
      <c r="Q50" s="22">
        <v>3098170</v>
      </c>
      <c r="R50" s="22">
        <v>14228027</v>
      </c>
      <c r="S50" s="22"/>
      <c r="T50" s="22"/>
      <c r="U50" s="22"/>
      <c r="V50" s="22"/>
      <c r="W50" s="22">
        <v>14228027</v>
      </c>
      <c r="X50" s="22">
        <v>18274000</v>
      </c>
      <c r="Y50" s="22">
        <v>-4045973</v>
      </c>
      <c r="Z50" s="23">
        <v>-22.140598664769616</v>
      </c>
      <c r="AA50" s="20">
        <v>18274000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11873040</v>
      </c>
      <c r="D52" s="48">
        <f t="shared" si="3"/>
        <v>0</v>
      </c>
      <c r="E52" s="49">
        <f t="shared" si="3"/>
        <v>20972363</v>
      </c>
      <c r="F52" s="50">
        <f t="shared" si="3"/>
        <v>21813363</v>
      </c>
      <c r="G52" s="50">
        <f t="shared" si="3"/>
        <v>937017</v>
      </c>
      <c r="H52" s="50">
        <f t="shared" si="3"/>
        <v>-497498</v>
      </c>
      <c r="I52" s="50">
        <f t="shared" si="3"/>
        <v>735646</v>
      </c>
      <c r="J52" s="50">
        <f t="shared" si="3"/>
        <v>1175165</v>
      </c>
      <c r="K52" s="50">
        <f t="shared" si="3"/>
        <v>1942711</v>
      </c>
      <c r="L52" s="50">
        <f t="shared" si="3"/>
        <v>684884</v>
      </c>
      <c r="M52" s="50">
        <f t="shared" si="3"/>
        <v>840773</v>
      </c>
      <c r="N52" s="50">
        <f t="shared" si="3"/>
        <v>3468368</v>
      </c>
      <c r="O52" s="50">
        <f t="shared" si="3"/>
        <v>2788951</v>
      </c>
      <c r="P52" s="50">
        <f t="shared" si="3"/>
        <v>12735736</v>
      </c>
      <c r="Q52" s="50">
        <f t="shared" si="3"/>
        <v>3986494</v>
      </c>
      <c r="R52" s="50">
        <f t="shared" si="3"/>
        <v>19511181</v>
      </c>
      <c r="S52" s="50">
        <f t="shared" si="3"/>
        <v>759157</v>
      </c>
      <c r="T52" s="50">
        <f t="shared" si="3"/>
        <v>849338</v>
      </c>
      <c r="U52" s="50">
        <f t="shared" si="3"/>
        <v>813958</v>
      </c>
      <c r="V52" s="50">
        <f t="shared" si="3"/>
        <v>2422453</v>
      </c>
      <c r="W52" s="50">
        <f t="shared" si="3"/>
        <v>26577167</v>
      </c>
      <c r="X52" s="50">
        <f t="shared" si="3"/>
        <v>21813363</v>
      </c>
      <c r="Y52" s="50">
        <f t="shared" si="3"/>
        <v>4763804</v>
      </c>
      <c r="Z52" s="51">
        <f>+IF(X52&lt;&gt;0,+(Y52/X52)*100,0)</f>
        <v>21.838925066254113</v>
      </c>
      <c r="AA52" s="48">
        <f>SUM(AA49:AA51)</f>
        <v>21813363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11873040</v>
      </c>
      <c r="D54" s="54">
        <f>+D52-D53</f>
        <v>0</v>
      </c>
      <c r="E54" s="55">
        <f t="shared" si="4"/>
        <v>20972363</v>
      </c>
      <c r="F54" s="56">
        <f t="shared" si="4"/>
        <v>21813363</v>
      </c>
      <c r="G54" s="56">
        <f t="shared" si="4"/>
        <v>937017</v>
      </c>
      <c r="H54" s="56">
        <f t="shared" si="4"/>
        <v>-497498</v>
      </c>
      <c r="I54" s="56">
        <f t="shared" si="4"/>
        <v>735646</v>
      </c>
      <c r="J54" s="56">
        <f t="shared" si="4"/>
        <v>1175165</v>
      </c>
      <c r="K54" s="56">
        <f t="shared" si="4"/>
        <v>1942711</v>
      </c>
      <c r="L54" s="56">
        <f t="shared" si="4"/>
        <v>684884</v>
      </c>
      <c r="M54" s="56">
        <f t="shared" si="4"/>
        <v>840773</v>
      </c>
      <c r="N54" s="56">
        <f t="shared" si="4"/>
        <v>3468368</v>
      </c>
      <c r="O54" s="56">
        <f t="shared" si="4"/>
        <v>2788951</v>
      </c>
      <c r="P54" s="56">
        <f t="shared" si="4"/>
        <v>12735736</v>
      </c>
      <c r="Q54" s="56">
        <f t="shared" si="4"/>
        <v>3986494</v>
      </c>
      <c r="R54" s="56">
        <f t="shared" si="4"/>
        <v>19511181</v>
      </c>
      <c r="S54" s="56">
        <f t="shared" si="4"/>
        <v>759157</v>
      </c>
      <c r="T54" s="56">
        <f t="shared" si="4"/>
        <v>849338</v>
      </c>
      <c r="U54" s="56">
        <f t="shared" si="4"/>
        <v>813958</v>
      </c>
      <c r="V54" s="56">
        <f t="shared" si="4"/>
        <v>2422453</v>
      </c>
      <c r="W54" s="56">
        <f t="shared" si="4"/>
        <v>26577167</v>
      </c>
      <c r="X54" s="56">
        <f t="shared" si="4"/>
        <v>21813363</v>
      </c>
      <c r="Y54" s="56">
        <f t="shared" si="4"/>
        <v>4763804</v>
      </c>
      <c r="Z54" s="57">
        <f>+IF(X54&lt;&gt;0,+(Y54/X54)*100,0)</f>
        <v>21.838925066254113</v>
      </c>
      <c r="AA54" s="54">
        <f>+AA52-AA53</f>
        <v>21813363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11873040</v>
      </c>
      <c r="D57" s="48">
        <f>SUM(D54:D56)</f>
        <v>0</v>
      </c>
      <c r="E57" s="49">
        <f t="shared" si="5"/>
        <v>20972363</v>
      </c>
      <c r="F57" s="50">
        <f t="shared" si="5"/>
        <v>21813363</v>
      </c>
      <c r="G57" s="50">
        <f t="shared" si="5"/>
        <v>937017</v>
      </c>
      <c r="H57" s="50">
        <f t="shared" si="5"/>
        <v>-497498</v>
      </c>
      <c r="I57" s="50">
        <f t="shared" si="5"/>
        <v>735646</v>
      </c>
      <c r="J57" s="50">
        <f t="shared" si="5"/>
        <v>1175165</v>
      </c>
      <c r="K57" s="50">
        <f t="shared" si="5"/>
        <v>1942711</v>
      </c>
      <c r="L57" s="50">
        <f t="shared" si="5"/>
        <v>684884</v>
      </c>
      <c r="M57" s="50">
        <f t="shared" si="5"/>
        <v>840773</v>
      </c>
      <c r="N57" s="50">
        <f t="shared" si="5"/>
        <v>3468368</v>
      </c>
      <c r="O57" s="50">
        <f t="shared" si="5"/>
        <v>2788951</v>
      </c>
      <c r="P57" s="50">
        <f t="shared" si="5"/>
        <v>12735736</v>
      </c>
      <c r="Q57" s="50">
        <f t="shared" si="5"/>
        <v>3986494</v>
      </c>
      <c r="R57" s="50">
        <f t="shared" si="5"/>
        <v>19511181</v>
      </c>
      <c r="S57" s="50">
        <f t="shared" si="5"/>
        <v>759157</v>
      </c>
      <c r="T57" s="50">
        <f t="shared" si="5"/>
        <v>849338</v>
      </c>
      <c r="U57" s="50">
        <f t="shared" si="5"/>
        <v>813958</v>
      </c>
      <c r="V57" s="50">
        <f t="shared" si="5"/>
        <v>2422453</v>
      </c>
      <c r="W57" s="50">
        <f t="shared" si="5"/>
        <v>26577167</v>
      </c>
      <c r="X57" s="50">
        <f t="shared" si="5"/>
        <v>21813363</v>
      </c>
      <c r="Y57" s="50">
        <f t="shared" si="5"/>
        <v>4763804</v>
      </c>
      <c r="Z57" s="51">
        <f>+IF(X57&lt;&gt;0,+(Y57/X57)*100,0)</f>
        <v>21.838925066254113</v>
      </c>
      <c r="AA57" s="48">
        <f>SUM(AA54:AA56)</f>
        <v>21813363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11873040</v>
      </c>
      <c r="D60" s="65">
        <f>SUM(D57:D59)</f>
        <v>0</v>
      </c>
      <c r="E60" s="66">
        <f t="shared" si="6"/>
        <v>20972363</v>
      </c>
      <c r="F60" s="67">
        <f t="shared" si="6"/>
        <v>21813363</v>
      </c>
      <c r="G60" s="67">
        <f t="shared" si="6"/>
        <v>937017</v>
      </c>
      <c r="H60" s="67">
        <f t="shared" si="6"/>
        <v>-497498</v>
      </c>
      <c r="I60" s="67">
        <f t="shared" si="6"/>
        <v>735646</v>
      </c>
      <c r="J60" s="67">
        <f t="shared" si="6"/>
        <v>1175165</v>
      </c>
      <c r="K60" s="67">
        <f t="shared" si="6"/>
        <v>1942711</v>
      </c>
      <c r="L60" s="67">
        <f t="shared" si="6"/>
        <v>684884</v>
      </c>
      <c r="M60" s="67">
        <f t="shared" si="6"/>
        <v>840773</v>
      </c>
      <c r="N60" s="67">
        <f t="shared" si="6"/>
        <v>3468368</v>
      </c>
      <c r="O60" s="67">
        <f t="shared" si="6"/>
        <v>2788951</v>
      </c>
      <c r="P60" s="67">
        <f t="shared" si="6"/>
        <v>12735736</v>
      </c>
      <c r="Q60" s="67">
        <f t="shared" si="6"/>
        <v>3986494</v>
      </c>
      <c r="R60" s="67">
        <f t="shared" si="6"/>
        <v>19511181</v>
      </c>
      <c r="S60" s="67">
        <f t="shared" si="6"/>
        <v>759157</v>
      </c>
      <c r="T60" s="67">
        <f t="shared" si="6"/>
        <v>849338</v>
      </c>
      <c r="U60" s="67">
        <f t="shared" si="6"/>
        <v>813958</v>
      </c>
      <c r="V60" s="67">
        <f t="shared" si="6"/>
        <v>2422453</v>
      </c>
      <c r="W60" s="67">
        <f t="shared" si="6"/>
        <v>26577167</v>
      </c>
      <c r="X60" s="67">
        <f t="shared" si="6"/>
        <v>21813363</v>
      </c>
      <c r="Y60" s="67">
        <f t="shared" si="6"/>
        <v>4763804</v>
      </c>
      <c r="Z60" s="68">
        <f>+IF(X60&lt;&gt;0,+(Y60/X60)*100,0)</f>
        <v>21.838925066254113</v>
      </c>
      <c r="AA60" s="65">
        <f>SUM(AA57:AA59)</f>
        <v>21813363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12924590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12924590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1962887</v>
      </c>
      <c r="D35" s="20"/>
      <c r="E35" s="21">
        <v>1786512</v>
      </c>
      <c r="F35" s="22">
        <v>1786512</v>
      </c>
      <c r="G35" s="22">
        <v>188351</v>
      </c>
      <c r="H35" s="22">
        <v>135585</v>
      </c>
      <c r="I35" s="22">
        <v>177732</v>
      </c>
      <c r="J35" s="22">
        <v>501668</v>
      </c>
      <c r="K35" s="22">
        <v>139559</v>
      </c>
      <c r="L35" s="22">
        <v>179234</v>
      </c>
      <c r="M35" s="22">
        <v>151015</v>
      </c>
      <c r="N35" s="22">
        <v>469808</v>
      </c>
      <c r="O35" s="22">
        <v>162202</v>
      </c>
      <c r="P35" s="22">
        <v>166667</v>
      </c>
      <c r="Q35" s="22">
        <v>134899</v>
      </c>
      <c r="R35" s="22">
        <v>463768</v>
      </c>
      <c r="S35" s="22">
        <v>136756</v>
      </c>
      <c r="T35" s="22">
        <v>143813</v>
      </c>
      <c r="U35" s="22">
        <v>146121</v>
      </c>
      <c r="V35" s="22">
        <v>426690</v>
      </c>
      <c r="W35" s="22">
        <v>1861934</v>
      </c>
      <c r="X35" s="22">
        <v>1786512</v>
      </c>
      <c r="Y35" s="22">
        <v>75422</v>
      </c>
      <c r="Z35" s="23">
        <v>4.2217460615993625</v>
      </c>
      <c r="AA35" s="20">
        <v>1786512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1983937</v>
      </c>
      <c r="D38" s="20"/>
      <c r="E38" s="21">
        <v>2256744</v>
      </c>
      <c r="F38" s="22">
        <v>1707536</v>
      </c>
      <c r="G38" s="22">
        <v>98907</v>
      </c>
      <c r="H38" s="22">
        <v>280885</v>
      </c>
      <c r="I38" s="22">
        <v>322347</v>
      </c>
      <c r="J38" s="22">
        <v>702139</v>
      </c>
      <c r="K38" s="22">
        <v>143034</v>
      </c>
      <c r="L38" s="22">
        <v>144377</v>
      </c>
      <c r="M38" s="22">
        <v>145103</v>
      </c>
      <c r="N38" s="22">
        <v>432514</v>
      </c>
      <c r="O38" s="22">
        <v>162837</v>
      </c>
      <c r="P38" s="22"/>
      <c r="Q38" s="22">
        <v>141347</v>
      </c>
      <c r="R38" s="22">
        <v>304184</v>
      </c>
      <c r="S38" s="22">
        <v>126997</v>
      </c>
      <c r="T38" s="22">
        <v>92108</v>
      </c>
      <c r="U38" s="22">
        <v>132754</v>
      </c>
      <c r="V38" s="22">
        <v>351859</v>
      </c>
      <c r="W38" s="22">
        <v>1790696</v>
      </c>
      <c r="X38" s="22">
        <v>1707536</v>
      </c>
      <c r="Y38" s="22">
        <v>83160</v>
      </c>
      <c r="Z38" s="23">
        <v>4.8701755043524706</v>
      </c>
      <c r="AA38" s="20">
        <v>1707536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-263</v>
      </c>
      <c r="D40" s="20"/>
      <c r="E40" s="21">
        <v>2370204</v>
      </c>
      <c r="F40" s="22">
        <v>14550148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14550148</v>
      </c>
      <c r="Y40" s="22">
        <v>-14550148</v>
      </c>
      <c r="Z40" s="23">
        <v>-100</v>
      </c>
      <c r="AA40" s="20">
        <v>14550148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543859</v>
      </c>
      <c r="D42" s="20"/>
      <c r="E42" s="21">
        <v>400000</v>
      </c>
      <c r="F42" s="22">
        <v>40222</v>
      </c>
      <c r="G42" s="22">
        <v>15340</v>
      </c>
      <c r="H42" s="22">
        <v>4771</v>
      </c>
      <c r="I42" s="22"/>
      <c r="J42" s="22">
        <v>20111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20111</v>
      </c>
      <c r="X42" s="22">
        <v>40222</v>
      </c>
      <c r="Y42" s="22">
        <v>-20111</v>
      </c>
      <c r="Z42" s="23">
        <v>-50</v>
      </c>
      <c r="AA42" s="20">
        <v>40222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-2060993</v>
      </c>
      <c r="D45" s="20"/>
      <c r="E45" s="21">
        <v>1703592</v>
      </c>
      <c r="F45" s="22">
        <v>2546226</v>
      </c>
      <c r="G45" s="22">
        <v>1478</v>
      </c>
      <c r="H45" s="22">
        <v>270526</v>
      </c>
      <c r="I45" s="22"/>
      <c r="J45" s="22">
        <v>272004</v>
      </c>
      <c r="K45" s="22">
        <v>468646</v>
      </c>
      <c r="L45" s="22">
        <v>277860</v>
      </c>
      <c r="M45" s="22">
        <v>490861</v>
      </c>
      <c r="N45" s="22">
        <v>1237367</v>
      </c>
      <c r="O45" s="22">
        <v>438979</v>
      </c>
      <c r="P45" s="22">
        <v>1009092</v>
      </c>
      <c r="Q45" s="22">
        <v>473716</v>
      </c>
      <c r="R45" s="22">
        <v>1921787</v>
      </c>
      <c r="S45" s="22">
        <v>484369</v>
      </c>
      <c r="T45" s="22">
        <v>471445</v>
      </c>
      <c r="U45" s="22">
        <v>550590</v>
      </c>
      <c r="V45" s="22">
        <v>1506404</v>
      </c>
      <c r="W45" s="22">
        <v>4937562</v>
      </c>
      <c r="X45" s="22">
        <v>2546226</v>
      </c>
      <c r="Y45" s="22">
        <v>2391336</v>
      </c>
      <c r="Z45" s="23">
        <v>93.916879334356025</v>
      </c>
      <c r="AA45" s="20">
        <v>2546226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2429427</v>
      </c>
      <c r="D48" s="29">
        <f t="shared" ref="D48:Y48" si="1">SUM(D35:D47)</f>
        <v>0</v>
      </c>
      <c r="E48" s="30">
        <f t="shared" si="1"/>
        <v>8517052</v>
      </c>
      <c r="F48" s="31">
        <f t="shared" si="1"/>
        <v>20630644</v>
      </c>
      <c r="G48" s="31">
        <f t="shared" si="1"/>
        <v>304076</v>
      </c>
      <c r="H48" s="31">
        <f t="shared" si="1"/>
        <v>691767</v>
      </c>
      <c r="I48" s="31">
        <f t="shared" si="1"/>
        <v>500079</v>
      </c>
      <c r="J48" s="31">
        <f t="shared" si="1"/>
        <v>1495922</v>
      </c>
      <c r="K48" s="31">
        <f t="shared" si="1"/>
        <v>751239</v>
      </c>
      <c r="L48" s="31">
        <f t="shared" si="1"/>
        <v>601471</v>
      </c>
      <c r="M48" s="31">
        <f t="shared" si="1"/>
        <v>786979</v>
      </c>
      <c r="N48" s="31">
        <f t="shared" si="1"/>
        <v>2139689</v>
      </c>
      <c r="O48" s="31">
        <f t="shared" si="1"/>
        <v>764018</v>
      </c>
      <c r="P48" s="31">
        <f t="shared" si="1"/>
        <v>1175759</v>
      </c>
      <c r="Q48" s="31">
        <f t="shared" si="1"/>
        <v>749962</v>
      </c>
      <c r="R48" s="31">
        <f t="shared" si="1"/>
        <v>2689739</v>
      </c>
      <c r="S48" s="31">
        <f t="shared" si="1"/>
        <v>748122</v>
      </c>
      <c r="T48" s="31">
        <f t="shared" si="1"/>
        <v>707366</v>
      </c>
      <c r="U48" s="31">
        <f t="shared" si="1"/>
        <v>829465</v>
      </c>
      <c r="V48" s="31">
        <f t="shared" si="1"/>
        <v>2284953</v>
      </c>
      <c r="W48" s="31">
        <f t="shared" si="1"/>
        <v>8610303</v>
      </c>
      <c r="X48" s="31">
        <f t="shared" si="1"/>
        <v>20630644</v>
      </c>
      <c r="Y48" s="31">
        <f t="shared" si="1"/>
        <v>-12020341</v>
      </c>
      <c r="Z48" s="32">
        <f>+IF(X48&lt;&gt;0,+(Y48/X48)*100,0)</f>
        <v>-58.264497220736303</v>
      </c>
      <c r="AA48" s="29">
        <f>SUM(AA35:AA47)</f>
        <v>20630644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10495163</v>
      </c>
      <c r="D49" s="39">
        <f t="shared" si="2"/>
        <v>0</v>
      </c>
      <c r="E49" s="40">
        <f t="shared" si="2"/>
        <v>-8517052</v>
      </c>
      <c r="F49" s="41">
        <f t="shared" si="2"/>
        <v>-20630644</v>
      </c>
      <c r="G49" s="41">
        <f t="shared" si="2"/>
        <v>-304076</v>
      </c>
      <c r="H49" s="41">
        <f t="shared" si="2"/>
        <v>-691767</v>
      </c>
      <c r="I49" s="41">
        <f t="shared" si="2"/>
        <v>-500079</v>
      </c>
      <c r="J49" s="41">
        <f t="shared" si="2"/>
        <v>-1495922</v>
      </c>
      <c r="K49" s="41">
        <f t="shared" si="2"/>
        <v>-751239</v>
      </c>
      <c r="L49" s="41">
        <f t="shared" si="2"/>
        <v>-601471</v>
      </c>
      <c r="M49" s="41">
        <f t="shared" si="2"/>
        <v>-786979</v>
      </c>
      <c r="N49" s="41">
        <f t="shared" si="2"/>
        <v>-2139689</v>
      </c>
      <c r="O49" s="41">
        <f t="shared" si="2"/>
        <v>-764018</v>
      </c>
      <c r="P49" s="41">
        <f t="shared" si="2"/>
        <v>-1175759</v>
      </c>
      <c r="Q49" s="41">
        <f t="shared" si="2"/>
        <v>-749962</v>
      </c>
      <c r="R49" s="41">
        <f t="shared" si="2"/>
        <v>-2689739</v>
      </c>
      <c r="S49" s="41">
        <f t="shared" si="2"/>
        <v>-748122</v>
      </c>
      <c r="T49" s="41">
        <f t="shared" si="2"/>
        <v>-707366</v>
      </c>
      <c r="U49" s="41">
        <f t="shared" si="2"/>
        <v>-829465</v>
      </c>
      <c r="V49" s="41">
        <f t="shared" si="2"/>
        <v>-2284953</v>
      </c>
      <c r="W49" s="41">
        <f t="shared" si="2"/>
        <v>-8610303</v>
      </c>
      <c r="X49" s="41">
        <f t="shared" si="2"/>
        <v>-20630644</v>
      </c>
      <c r="Y49" s="41">
        <f t="shared" si="2"/>
        <v>12020341</v>
      </c>
      <c r="Z49" s="42">
        <f>+IF(X49&lt;&gt;0,+(Y49/X49)*100,0)</f>
        <v>-58.264497220736303</v>
      </c>
      <c r="AA49" s="39">
        <f>+AA33-AA48</f>
        <v>-20630644</v>
      </c>
    </row>
    <row r="50" spans="1:27" x14ac:dyDescent="0.25">
      <c r="A50" s="43" t="s">
        <v>75</v>
      </c>
      <c r="B50" s="15" t="s">
        <v>32</v>
      </c>
      <c r="C50" s="20">
        <v>21469268</v>
      </c>
      <c r="D50" s="20"/>
      <c r="E50" s="21">
        <v>10872000</v>
      </c>
      <c r="F50" s="22">
        <v>10872000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10872000</v>
      </c>
      <c r="Y50" s="22">
        <v>-10872000</v>
      </c>
      <c r="Z50" s="23">
        <v>-100</v>
      </c>
      <c r="AA50" s="20">
        <v>10872000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31964431</v>
      </c>
      <c r="D52" s="48">
        <f t="shared" si="3"/>
        <v>0</v>
      </c>
      <c r="E52" s="49">
        <f t="shared" si="3"/>
        <v>2354948</v>
      </c>
      <c r="F52" s="50">
        <f t="shared" si="3"/>
        <v>-9758644</v>
      </c>
      <c r="G52" s="50">
        <f t="shared" si="3"/>
        <v>-304076</v>
      </c>
      <c r="H52" s="50">
        <f t="shared" si="3"/>
        <v>-691767</v>
      </c>
      <c r="I52" s="50">
        <f t="shared" si="3"/>
        <v>-500079</v>
      </c>
      <c r="J52" s="50">
        <f t="shared" si="3"/>
        <v>-1495922</v>
      </c>
      <c r="K52" s="50">
        <f t="shared" si="3"/>
        <v>-751239</v>
      </c>
      <c r="L52" s="50">
        <f t="shared" si="3"/>
        <v>-601471</v>
      </c>
      <c r="M52" s="50">
        <f t="shared" si="3"/>
        <v>-786979</v>
      </c>
      <c r="N52" s="50">
        <f t="shared" si="3"/>
        <v>-2139689</v>
      </c>
      <c r="O52" s="50">
        <f t="shared" si="3"/>
        <v>-764018</v>
      </c>
      <c r="P52" s="50">
        <f t="shared" si="3"/>
        <v>-1175759</v>
      </c>
      <c r="Q52" s="50">
        <f t="shared" si="3"/>
        <v>-749962</v>
      </c>
      <c r="R52" s="50">
        <f t="shared" si="3"/>
        <v>-2689739</v>
      </c>
      <c r="S52" s="50">
        <f t="shared" si="3"/>
        <v>-748122</v>
      </c>
      <c r="T52" s="50">
        <f t="shared" si="3"/>
        <v>-707366</v>
      </c>
      <c r="U52" s="50">
        <f t="shared" si="3"/>
        <v>-829465</v>
      </c>
      <c r="V52" s="50">
        <f t="shared" si="3"/>
        <v>-2284953</v>
      </c>
      <c r="W52" s="50">
        <f t="shared" si="3"/>
        <v>-8610303</v>
      </c>
      <c r="X52" s="50">
        <f t="shared" si="3"/>
        <v>-9758644</v>
      </c>
      <c r="Y52" s="50">
        <f t="shared" si="3"/>
        <v>1148341</v>
      </c>
      <c r="Z52" s="51">
        <f>+IF(X52&lt;&gt;0,+(Y52/X52)*100,0)</f>
        <v>-11.767423834704903</v>
      </c>
      <c r="AA52" s="48">
        <f>SUM(AA49:AA51)</f>
        <v>-9758644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31964431</v>
      </c>
      <c r="D54" s="54">
        <f>+D52-D53</f>
        <v>0</v>
      </c>
      <c r="E54" s="55">
        <f t="shared" si="4"/>
        <v>2354948</v>
      </c>
      <c r="F54" s="56">
        <f t="shared" si="4"/>
        <v>-9758644</v>
      </c>
      <c r="G54" s="56">
        <f t="shared" si="4"/>
        <v>-304076</v>
      </c>
      <c r="H54" s="56">
        <f t="shared" si="4"/>
        <v>-691767</v>
      </c>
      <c r="I54" s="56">
        <f t="shared" si="4"/>
        <v>-500079</v>
      </c>
      <c r="J54" s="56">
        <f t="shared" si="4"/>
        <v>-1495922</v>
      </c>
      <c r="K54" s="56">
        <f t="shared" si="4"/>
        <v>-751239</v>
      </c>
      <c r="L54" s="56">
        <f t="shared" si="4"/>
        <v>-601471</v>
      </c>
      <c r="M54" s="56">
        <f t="shared" si="4"/>
        <v>-786979</v>
      </c>
      <c r="N54" s="56">
        <f t="shared" si="4"/>
        <v>-2139689</v>
      </c>
      <c r="O54" s="56">
        <f t="shared" si="4"/>
        <v>-764018</v>
      </c>
      <c r="P54" s="56">
        <f t="shared" si="4"/>
        <v>-1175759</v>
      </c>
      <c r="Q54" s="56">
        <f t="shared" si="4"/>
        <v>-749962</v>
      </c>
      <c r="R54" s="56">
        <f t="shared" si="4"/>
        <v>-2689739</v>
      </c>
      <c r="S54" s="56">
        <f t="shared" si="4"/>
        <v>-748122</v>
      </c>
      <c r="T54" s="56">
        <f t="shared" si="4"/>
        <v>-707366</v>
      </c>
      <c r="U54" s="56">
        <f t="shared" si="4"/>
        <v>-829465</v>
      </c>
      <c r="V54" s="56">
        <f t="shared" si="4"/>
        <v>-2284953</v>
      </c>
      <c r="W54" s="56">
        <f t="shared" si="4"/>
        <v>-8610303</v>
      </c>
      <c r="X54" s="56">
        <f t="shared" si="4"/>
        <v>-9758644</v>
      </c>
      <c r="Y54" s="56">
        <f t="shared" si="4"/>
        <v>1148341</v>
      </c>
      <c r="Z54" s="57">
        <f>+IF(X54&lt;&gt;0,+(Y54/X54)*100,0)</f>
        <v>-11.767423834704903</v>
      </c>
      <c r="AA54" s="54">
        <f>+AA52-AA53</f>
        <v>-9758644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31964431</v>
      </c>
      <c r="D57" s="48">
        <f>SUM(D54:D56)</f>
        <v>0</v>
      </c>
      <c r="E57" s="49">
        <f t="shared" si="5"/>
        <v>2354948</v>
      </c>
      <c r="F57" s="50">
        <f t="shared" si="5"/>
        <v>-9758644</v>
      </c>
      <c r="G57" s="50">
        <f t="shared" si="5"/>
        <v>-304076</v>
      </c>
      <c r="H57" s="50">
        <f t="shared" si="5"/>
        <v>-691767</v>
      </c>
      <c r="I57" s="50">
        <f t="shared" si="5"/>
        <v>-500079</v>
      </c>
      <c r="J57" s="50">
        <f t="shared" si="5"/>
        <v>-1495922</v>
      </c>
      <c r="K57" s="50">
        <f t="shared" si="5"/>
        <v>-751239</v>
      </c>
      <c r="L57" s="50">
        <f t="shared" si="5"/>
        <v>-601471</v>
      </c>
      <c r="M57" s="50">
        <f t="shared" si="5"/>
        <v>-786979</v>
      </c>
      <c r="N57" s="50">
        <f t="shared" si="5"/>
        <v>-2139689</v>
      </c>
      <c r="O57" s="50">
        <f t="shared" si="5"/>
        <v>-764018</v>
      </c>
      <c r="P57" s="50">
        <f t="shared" si="5"/>
        <v>-1175759</v>
      </c>
      <c r="Q57" s="50">
        <f t="shared" si="5"/>
        <v>-749962</v>
      </c>
      <c r="R57" s="50">
        <f t="shared" si="5"/>
        <v>-2689739</v>
      </c>
      <c r="S57" s="50">
        <f t="shared" si="5"/>
        <v>-748122</v>
      </c>
      <c r="T57" s="50">
        <f t="shared" si="5"/>
        <v>-707366</v>
      </c>
      <c r="U57" s="50">
        <f t="shared" si="5"/>
        <v>-829465</v>
      </c>
      <c r="V57" s="50">
        <f t="shared" si="5"/>
        <v>-2284953</v>
      </c>
      <c r="W57" s="50">
        <f t="shared" si="5"/>
        <v>-8610303</v>
      </c>
      <c r="X57" s="50">
        <f t="shared" si="5"/>
        <v>-9758644</v>
      </c>
      <c r="Y57" s="50">
        <f t="shared" si="5"/>
        <v>1148341</v>
      </c>
      <c r="Z57" s="51">
        <f>+IF(X57&lt;&gt;0,+(Y57/X57)*100,0)</f>
        <v>-11.767423834704903</v>
      </c>
      <c r="AA57" s="48">
        <f>SUM(AA54:AA56)</f>
        <v>-9758644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31964431</v>
      </c>
      <c r="D60" s="65">
        <f>SUM(D57:D59)</f>
        <v>0</v>
      </c>
      <c r="E60" s="66">
        <f t="shared" si="6"/>
        <v>2354948</v>
      </c>
      <c r="F60" s="67">
        <f t="shared" si="6"/>
        <v>-9758644</v>
      </c>
      <c r="G60" s="67">
        <f t="shared" si="6"/>
        <v>-304076</v>
      </c>
      <c r="H60" s="67">
        <f t="shared" si="6"/>
        <v>-691767</v>
      </c>
      <c r="I60" s="67">
        <f t="shared" si="6"/>
        <v>-500079</v>
      </c>
      <c r="J60" s="67">
        <f t="shared" si="6"/>
        <v>-1495922</v>
      </c>
      <c r="K60" s="67">
        <f t="shared" si="6"/>
        <v>-751239</v>
      </c>
      <c r="L60" s="67">
        <f t="shared" si="6"/>
        <v>-601471</v>
      </c>
      <c r="M60" s="67">
        <f t="shared" si="6"/>
        <v>-786979</v>
      </c>
      <c r="N60" s="67">
        <f t="shared" si="6"/>
        <v>-2139689</v>
      </c>
      <c r="O60" s="67">
        <f t="shared" si="6"/>
        <v>-764018</v>
      </c>
      <c r="P60" s="67">
        <f t="shared" si="6"/>
        <v>-1175759</v>
      </c>
      <c r="Q60" s="67">
        <f t="shared" si="6"/>
        <v>-749962</v>
      </c>
      <c r="R60" s="67">
        <f t="shared" si="6"/>
        <v>-2689739</v>
      </c>
      <c r="S60" s="67">
        <f t="shared" si="6"/>
        <v>-748122</v>
      </c>
      <c r="T60" s="67">
        <f t="shared" si="6"/>
        <v>-707366</v>
      </c>
      <c r="U60" s="67">
        <f t="shared" si="6"/>
        <v>-829465</v>
      </c>
      <c r="V60" s="67">
        <f t="shared" si="6"/>
        <v>-2284953</v>
      </c>
      <c r="W60" s="67">
        <f t="shared" si="6"/>
        <v>-8610303</v>
      </c>
      <c r="X60" s="67">
        <f t="shared" si="6"/>
        <v>-9758644</v>
      </c>
      <c r="Y60" s="67">
        <f t="shared" si="6"/>
        <v>1148341</v>
      </c>
      <c r="Z60" s="68">
        <f>+IF(X60&lt;&gt;0,+(Y60/X60)*100,0)</f>
        <v>-11.767423834704903</v>
      </c>
      <c r="AA60" s="65">
        <f>SUM(AA57:AA59)</f>
        <v>-9758644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18750837</v>
      </c>
      <c r="D7" s="20"/>
      <c r="E7" s="21">
        <v>22685748</v>
      </c>
      <c r="F7" s="22">
        <v>22685748</v>
      </c>
      <c r="G7" s="22">
        <v>1363012</v>
      </c>
      <c r="H7" s="22">
        <v>1495153</v>
      </c>
      <c r="I7" s="22">
        <v>1495186</v>
      </c>
      <c r="J7" s="22">
        <v>4353351</v>
      </c>
      <c r="K7" s="22">
        <v>1604617</v>
      </c>
      <c r="L7" s="22">
        <v>1650401</v>
      </c>
      <c r="M7" s="22">
        <v>1360881</v>
      </c>
      <c r="N7" s="22">
        <v>4615899</v>
      </c>
      <c r="O7" s="22">
        <v>2011682</v>
      </c>
      <c r="P7" s="22">
        <v>1665640</v>
      </c>
      <c r="Q7" s="22">
        <v>1531318</v>
      </c>
      <c r="R7" s="22">
        <v>5208640</v>
      </c>
      <c r="S7" s="22">
        <v>1485237</v>
      </c>
      <c r="T7" s="22">
        <v>1474678</v>
      </c>
      <c r="U7" s="22">
        <v>1407608</v>
      </c>
      <c r="V7" s="22">
        <v>4367523</v>
      </c>
      <c r="W7" s="22">
        <v>18545413</v>
      </c>
      <c r="X7" s="22">
        <v>22685748</v>
      </c>
      <c r="Y7" s="22">
        <v>-4140335</v>
      </c>
      <c r="Z7" s="23">
        <v>-18.250819853945305</v>
      </c>
      <c r="AA7" s="20">
        <v>22685748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599350</v>
      </c>
      <c r="D26" s="20"/>
      <c r="E26" s="21">
        <v>633700</v>
      </c>
      <c r="F26" s="22">
        <v>633700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633700</v>
      </c>
      <c r="Y26" s="22">
        <v>-633700</v>
      </c>
      <c r="Z26" s="23">
        <v>-100</v>
      </c>
      <c r="AA26" s="20">
        <v>633700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60361</v>
      </c>
      <c r="H29" s="22">
        <v>60361</v>
      </c>
      <c r="I29" s="22">
        <v>60361</v>
      </c>
      <c r="J29" s="22">
        <v>181083</v>
      </c>
      <c r="K29" s="22">
        <v>60610</v>
      </c>
      <c r="L29" s="22">
        <v>60610</v>
      </c>
      <c r="M29" s="22">
        <v>60610</v>
      </c>
      <c r="N29" s="22">
        <v>181830</v>
      </c>
      <c r="O29" s="22">
        <v>60610</v>
      </c>
      <c r="P29" s="22">
        <v>60485</v>
      </c>
      <c r="Q29" s="22">
        <v>60485</v>
      </c>
      <c r="R29" s="22">
        <v>181580</v>
      </c>
      <c r="S29" s="22">
        <v>60485</v>
      </c>
      <c r="T29" s="22">
        <v>60485</v>
      </c>
      <c r="U29" s="22">
        <v>60485</v>
      </c>
      <c r="V29" s="22">
        <v>181455</v>
      </c>
      <c r="W29" s="22">
        <v>725948</v>
      </c>
      <c r="X29" s="22"/>
      <c r="Y29" s="22">
        <v>725948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19350187</v>
      </c>
      <c r="D33" s="29">
        <f t="shared" ref="D33:Y33" si="0">SUM(D6:D32)</f>
        <v>0</v>
      </c>
      <c r="E33" s="30">
        <f t="shared" si="0"/>
        <v>23319448</v>
      </c>
      <c r="F33" s="31">
        <f t="shared" si="0"/>
        <v>23319448</v>
      </c>
      <c r="G33" s="31">
        <f t="shared" si="0"/>
        <v>1423373</v>
      </c>
      <c r="H33" s="31">
        <f t="shared" si="0"/>
        <v>1555514</v>
      </c>
      <c r="I33" s="31">
        <f t="shared" si="0"/>
        <v>1555547</v>
      </c>
      <c r="J33" s="31">
        <f t="shared" si="0"/>
        <v>4534434</v>
      </c>
      <c r="K33" s="31">
        <f t="shared" si="0"/>
        <v>1665227</v>
      </c>
      <c r="L33" s="31">
        <f t="shared" si="0"/>
        <v>1711011</v>
      </c>
      <c r="M33" s="31">
        <f t="shared" si="0"/>
        <v>1421491</v>
      </c>
      <c r="N33" s="31">
        <f t="shared" si="0"/>
        <v>4797729</v>
      </c>
      <c r="O33" s="31">
        <f t="shared" si="0"/>
        <v>2072292</v>
      </c>
      <c r="P33" s="31">
        <f t="shared" si="0"/>
        <v>1726125</v>
      </c>
      <c r="Q33" s="31">
        <f t="shared" si="0"/>
        <v>1591803</v>
      </c>
      <c r="R33" s="31">
        <f t="shared" si="0"/>
        <v>5390220</v>
      </c>
      <c r="S33" s="31">
        <f t="shared" si="0"/>
        <v>1545722</v>
      </c>
      <c r="T33" s="31">
        <f t="shared" si="0"/>
        <v>1535163</v>
      </c>
      <c r="U33" s="31">
        <f t="shared" si="0"/>
        <v>1468093</v>
      </c>
      <c r="V33" s="31">
        <f t="shared" si="0"/>
        <v>4548978</v>
      </c>
      <c r="W33" s="31">
        <f t="shared" si="0"/>
        <v>19271361</v>
      </c>
      <c r="X33" s="31">
        <f t="shared" si="0"/>
        <v>23319448</v>
      </c>
      <c r="Y33" s="31">
        <f t="shared" si="0"/>
        <v>-4048087</v>
      </c>
      <c r="Z33" s="32">
        <f>+IF(X33&lt;&gt;0,+(Y33/X33)*100,0)</f>
        <v>-17.359274542004595</v>
      </c>
      <c r="AA33" s="29">
        <f>SUM(AA6:AA32)</f>
        <v>23319448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7459978</v>
      </c>
      <c r="D35" s="20"/>
      <c r="E35" s="21">
        <v>8701614</v>
      </c>
      <c r="F35" s="22">
        <v>9429672</v>
      </c>
      <c r="G35" s="22">
        <v>579269</v>
      </c>
      <c r="H35" s="22">
        <v>499276</v>
      </c>
      <c r="I35" s="22">
        <v>565373</v>
      </c>
      <c r="J35" s="22">
        <v>1643918</v>
      </c>
      <c r="K35" s="22">
        <v>516898</v>
      </c>
      <c r="L35" s="22">
        <v>508027</v>
      </c>
      <c r="M35" s="22">
        <v>462189</v>
      </c>
      <c r="N35" s="22">
        <v>1487114</v>
      </c>
      <c r="O35" s="22">
        <v>496247</v>
      </c>
      <c r="P35" s="22">
        <v>319112</v>
      </c>
      <c r="Q35" s="22">
        <v>720292</v>
      </c>
      <c r="R35" s="22">
        <v>1535651</v>
      </c>
      <c r="S35" s="22">
        <v>586395</v>
      </c>
      <c r="T35" s="22">
        <v>587420</v>
      </c>
      <c r="U35" s="22">
        <v>576699</v>
      </c>
      <c r="V35" s="22">
        <v>1750514</v>
      </c>
      <c r="W35" s="22">
        <v>6417197</v>
      </c>
      <c r="X35" s="22">
        <v>9429672</v>
      </c>
      <c r="Y35" s="22">
        <v>-3012475</v>
      </c>
      <c r="Z35" s="23">
        <v>-31.946763365682283</v>
      </c>
      <c r="AA35" s="20">
        <v>9429672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490969</v>
      </c>
      <c r="D38" s="20"/>
      <c r="E38" s="21">
        <v>824468</v>
      </c>
      <c r="F38" s="22">
        <v>1024468</v>
      </c>
      <c r="G38" s="22"/>
      <c r="H38" s="22">
        <v>170000</v>
      </c>
      <c r="I38" s="22">
        <v>6367</v>
      </c>
      <c r="J38" s="22">
        <v>176367</v>
      </c>
      <c r="K38" s="22">
        <v>639</v>
      </c>
      <c r="L38" s="22">
        <v>5522</v>
      </c>
      <c r="M38" s="22">
        <v>73</v>
      </c>
      <c r="N38" s="22">
        <v>6234</v>
      </c>
      <c r="O38" s="22">
        <v>203879</v>
      </c>
      <c r="P38" s="22"/>
      <c r="Q38" s="22">
        <v>5860</v>
      </c>
      <c r="R38" s="22">
        <v>209739</v>
      </c>
      <c r="S38" s="22">
        <v>207691</v>
      </c>
      <c r="T38" s="22">
        <v>-402</v>
      </c>
      <c r="U38" s="22"/>
      <c r="V38" s="22">
        <v>207289</v>
      </c>
      <c r="W38" s="22">
        <v>599629</v>
      </c>
      <c r="X38" s="22">
        <v>1024468</v>
      </c>
      <c r="Y38" s="22">
        <v>-424839</v>
      </c>
      <c r="Z38" s="23">
        <v>-41.46923085933382</v>
      </c>
      <c r="AA38" s="20">
        <v>1024468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5265720</v>
      </c>
      <c r="F39" s="22">
        <v>5265720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5265720</v>
      </c>
      <c r="Y39" s="22">
        <v>-5265720</v>
      </c>
      <c r="Z39" s="23">
        <v>-100</v>
      </c>
      <c r="AA39" s="20">
        <v>5265720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11555930</v>
      </c>
      <c r="F40" s="22">
        <v>11555930</v>
      </c>
      <c r="G40" s="22"/>
      <c r="H40" s="22"/>
      <c r="I40" s="22"/>
      <c r="J40" s="22"/>
      <c r="K40" s="22"/>
      <c r="L40" s="22"/>
      <c r="M40" s="22"/>
      <c r="N40" s="22"/>
      <c r="O40" s="22">
        <v>185192</v>
      </c>
      <c r="P40" s="22"/>
      <c r="Q40" s="22"/>
      <c r="R40" s="22">
        <v>185192</v>
      </c>
      <c r="S40" s="22"/>
      <c r="T40" s="22"/>
      <c r="U40" s="22"/>
      <c r="V40" s="22"/>
      <c r="W40" s="22">
        <v>185192</v>
      </c>
      <c r="X40" s="22">
        <v>11555930</v>
      </c>
      <c r="Y40" s="22">
        <v>-11370738</v>
      </c>
      <c r="Z40" s="23">
        <v>-98.397428852545829</v>
      </c>
      <c r="AA40" s="20">
        <v>11555930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1078872</v>
      </c>
      <c r="D42" s="20"/>
      <c r="E42" s="21">
        <v>1148086</v>
      </c>
      <c r="F42" s="22">
        <v>1148086</v>
      </c>
      <c r="G42" s="22">
        <v>82360</v>
      </c>
      <c r="H42" s="22">
        <v>21572</v>
      </c>
      <c r="I42" s="22">
        <v>252</v>
      </c>
      <c r="J42" s="22">
        <v>104184</v>
      </c>
      <c r="K42" s="22">
        <v>51668</v>
      </c>
      <c r="L42" s="22">
        <v>73030</v>
      </c>
      <c r="M42" s="22">
        <v>71822</v>
      </c>
      <c r="N42" s="22">
        <v>196520</v>
      </c>
      <c r="O42" s="22">
        <v>252</v>
      </c>
      <c r="P42" s="22">
        <v>72538</v>
      </c>
      <c r="Q42" s="22">
        <v>29408</v>
      </c>
      <c r="R42" s="22">
        <v>102198</v>
      </c>
      <c r="S42" s="22">
        <v>36815</v>
      </c>
      <c r="T42" s="22">
        <v>39193</v>
      </c>
      <c r="U42" s="22">
        <v>287550</v>
      </c>
      <c r="V42" s="22">
        <v>363558</v>
      </c>
      <c r="W42" s="22">
        <v>766460</v>
      </c>
      <c r="X42" s="22">
        <v>1148086</v>
      </c>
      <c r="Y42" s="22">
        <v>-381626</v>
      </c>
      <c r="Z42" s="23">
        <v>-33.240192807855856</v>
      </c>
      <c r="AA42" s="20">
        <v>1148086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47752</v>
      </c>
      <c r="D44" s="20"/>
      <c r="E44" s="21">
        <v>658215</v>
      </c>
      <c r="F44" s="22">
        <v>658215</v>
      </c>
      <c r="G44" s="22">
        <v>12314</v>
      </c>
      <c r="H44" s="22">
        <v>4225</v>
      </c>
      <c r="I44" s="22">
        <v>1565</v>
      </c>
      <c r="J44" s="22">
        <v>18104</v>
      </c>
      <c r="K44" s="22">
        <v>26570</v>
      </c>
      <c r="L44" s="22">
        <v>31469</v>
      </c>
      <c r="M44" s="22">
        <v>2206</v>
      </c>
      <c r="N44" s="22">
        <v>60245</v>
      </c>
      <c r="O44" s="22">
        <v>17326</v>
      </c>
      <c r="P44" s="22">
        <v>2623</v>
      </c>
      <c r="Q44" s="22">
        <v>5092</v>
      </c>
      <c r="R44" s="22">
        <v>25041</v>
      </c>
      <c r="S44" s="22"/>
      <c r="T44" s="22">
        <v>4421</v>
      </c>
      <c r="U44" s="22">
        <v>7925</v>
      </c>
      <c r="V44" s="22">
        <v>12346</v>
      </c>
      <c r="W44" s="22">
        <v>115736</v>
      </c>
      <c r="X44" s="22">
        <v>658215</v>
      </c>
      <c r="Y44" s="22">
        <v>-542479</v>
      </c>
      <c r="Z44" s="23">
        <v>-82.416687556497493</v>
      </c>
      <c r="AA44" s="20">
        <v>658215</v>
      </c>
    </row>
    <row r="45" spans="1:27" x14ac:dyDescent="0.25">
      <c r="A45" s="19" t="s">
        <v>70</v>
      </c>
      <c r="B45" s="15" t="s">
        <v>32</v>
      </c>
      <c r="C45" s="20">
        <v>1276750</v>
      </c>
      <c r="D45" s="20"/>
      <c r="E45" s="21">
        <v>6154851</v>
      </c>
      <c r="F45" s="22">
        <v>9715078</v>
      </c>
      <c r="G45" s="22">
        <v>1021662</v>
      </c>
      <c r="H45" s="22">
        <v>1523409</v>
      </c>
      <c r="I45" s="22">
        <v>88301</v>
      </c>
      <c r="J45" s="22">
        <v>2633372</v>
      </c>
      <c r="K45" s="22">
        <v>1373176</v>
      </c>
      <c r="L45" s="22">
        <v>684828</v>
      </c>
      <c r="M45" s="22">
        <v>106610</v>
      </c>
      <c r="N45" s="22">
        <v>2164614</v>
      </c>
      <c r="O45" s="22">
        <v>424892</v>
      </c>
      <c r="P45" s="22">
        <v>127316</v>
      </c>
      <c r="Q45" s="22">
        <v>1144524</v>
      </c>
      <c r="R45" s="22">
        <v>1696732</v>
      </c>
      <c r="S45" s="22">
        <v>559981</v>
      </c>
      <c r="T45" s="22">
        <v>657063</v>
      </c>
      <c r="U45" s="22">
        <v>1390708</v>
      </c>
      <c r="V45" s="22">
        <v>2607752</v>
      </c>
      <c r="W45" s="22">
        <v>9102470</v>
      </c>
      <c r="X45" s="22">
        <v>9715078</v>
      </c>
      <c r="Y45" s="22">
        <v>-612608</v>
      </c>
      <c r="Z45" s="23">
        <v>-6.3057445344237077</v>
      </c>
      <c r="AA45" s="20">
        <v>9715078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10354321</v>
      </c>
      <c r="D48" s="29">
        <f t="shared" ref="D48:Y48" si="1">SUM(D35:D47)</f>
        <v>0</v>
      </c>
      <c r="E48" s="30">
        <f t="shared" si="1"/>
        <v>34308884</v>
      </c>
      <c r="F48" s="31">
        <f t="shared" si="1"/>
        <v>38797169</v>
      </c>
      <c r="G48" s="31">
        <f t="shared" si="1"/>
        <v>1695605</v>
      </c>
      <c r="H48" s="31">
        <f t="shared" si="1"/>
        <v>2218482</v>
      </c>
      <c r="I48" s="31">
        <f t="shared" si="1"/>
        <v>661858</v>
      </c>
      <c r="J48" s="31">
        <f t="shared" si="1"/>
        <v>4575945</v>
      </c>
      <c r="K48" s="31">
        <f t="shared" si="1"/>
        <v>1968951</v>
      </c>
      <c r="L48" s="31">
        <f t="shared" si="1"/>
        <v>1302876</v>
      </c>
      <c r="M48" s="31">
        <f t="shared" si="1"/>
        <v>642900</v>
      </c>
      <c r="N48" s="31">
        <f t="shared" si="1"/>
        <v>3914727</v>
      </c>
      <c r="O48" s="31">
        <f t="shared" si="1"/>
        <v>1327788</v>
      </c>
      <c r="P48" s="31">
        <f t="shared" si="1"/>
        <v>521589</v>
      </c>
      <c r="Q48" s="31">
        <f t="shared" si="1"/>
        <v>1905176</v>
      </c>
      <c r="R48" s="31">
        <f t="shared" si="1"/>
        <v>3754553</v>
      </c>
      <c r="S48" s="31">
        <f t="shared" si="1"/>
        <v>1390882</v>
      </c>
      <c r="T48" s="31">
        <f t="shared" si="1"/>
        <v>1287695</v>
      </c>
      <c r="U48" s="31">
        <f t="shared" si="1"/>
        <v>2262882</v>
      </c>
      <c r="V48" s="31">
        <f t="shared" si="1"/>
        <v>4941459</v>
      </c>
      <c r="W48" s="31">
        <f t="shared" si="1"/>
        <v>17186684</v>
      </c>
      <c r="X48" s="31">
        <f t="shared" si="1"/>
        <v>38797169</v>
      </c>
      <c r="Y48" s="31">
        <f t="shared" si="1"/>
        <v>-21610485</v>
      </c>
      <c r="Z48" s="32">
        <f>+IF(X48&lt;&gt;0,+(Y48/X48)*100,0)</f>
        <v>-55.701190465727024</v>
      </c>
      <c r="AA48" s="29">
        <f>SUM(AA35:AA47)</f>
        <v>38797169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8995866</v>
      </c>
      <c r="D49" s="39">
        <f t="shared" si="2"/>
        <v>0</v>
      </c>
      <c r="E49" s="40">
        <f t="shared" si="2"/>
        <v>-10989436</v>
      </c>
      <c r="F49" s="41">
        <f t="shared" si="2"/>
        <v>-15477721</v>
      </c>
      <c r="G49" s="41">
        <f t="shared" si="2"/>
        <v>-272232</v>
      </c>
      <c r="H49" s="41">
        <f t="shared" si="2"/>
        <v>-662968</v>
      </c>
      <c r="I49" s="41">
        <f t="shared" si="2"/>
        <v>893689</v>
      </c>
      <c r="J49" s="41">
        <f t="shared" si="2"/>
        <v>-41511</v>
      </c>
      <c r="K49" s="41">
        <f t="shared" si="2"/>
        <v>-303724</v>
      </c>
      <c r="L49" s="41">
        <f t="shared" si="2"/>
        <v>408135</v>
      </c>
      <c r="M49" s="41">
        <f t="shared" si="2"/>
        <v>778591</v>
      </c>
      <c r="N49" s="41">
        <f t="shared" si="2"/>
        <v>883002</v>
      </c>
      <c r="O49" s="41">
        <f t="shared" si="2"/>
        <v>744504</v>
      </c>
      <c r="P49" s="41">
        <f t="shared" si="2"/>
        <v>1204536</v>
      </c>
      <c r="Q49" s="41">
        <f t="shared" si="2"/>
        <v>-313373</v>
      </c>
      <c r="R49" s="41">
        <f t="shared" si="2"/>
        <v>1635667</v>
      </c>
      <c r="S49" s="41">
        <f t="shared" si="2"/>
        <v>154840</v>
      </c>
      <c r="T49" s="41">
        <f t="shared" si="2"/>
        <v>247468</v>
      </c>
      <c r="U49" s="41">
        <f t="shared" si="2"/>
        <v>-794789</v>
      </c>
      <c r="V49" s="41">
        <f t="shared" si="2"/>
        <v>-392481</v>
      </c>
      <c r="W49" s="41">
        <f t="shared" si="2"/>
        <v>2084677</v>
      </c>
      <c r="X49" s="41">
        <f t="shared" si="2"/>
        <v>-15477721</v>
      </c>
      <c r="Y49" s="41">
        <f t="shared" si="2"/>
        <v>17562398</v>
      </c>
      <c r="Z49" s="42">
        <f>+IF(X49&lt;&gt;0,+(Y49/X49)*100,0)</f>
        <v>-113.46888860446573</v>
      </c>
      <c r="AA49" s="39">
        <f>+AA33-AA48</f>
        <v>-15477721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8995866</v>
      </c>
      <c r="D52" s="48">
        <f t="shared" si="3"/>
        <v>0</v>
      </c>
      <c r="E52" s="49">
        <f t="shared" si="3"/>
        <v>-10989436</v>
      </c>
      <c r="F52" s="50">
        <f t="shared" si="3"/>
        <v>-15477721</v>
      </c>
      <c r="G52" s="50">
        <f t="shared" si="3"/>
        <v>-272232</v>
      </c>
      <c r="H52" s="50">
        <f t="shared" si="3"/>
        <v>-662968</v>
      </c>
      <c r="I52" s="50">
        <f t="shared" si="3"/>
        <v>893689</v>
      </c>
      <c r="J52" s="50">
        <f t="shared" si="3"/>
        <v>-41511</v>
      </c>
      <c r="K52" s="50">
        <f t="shared" si="3"/>
        <v>-303724</v>
      </c>
      <c r="L52" s="50">
        <f t="shared" si="3"/>
        <v>408135</v>
      </c>
      <c r="M52" s="50">
        <f t="shared" si="3"/>
        <v>778591</v>
      </c>
      <c r="N52" s="50">
        <f t="shared" si="3"/>
        <v>883002</v>
      </c>
      <c r="O52" s="50">
        <f t="shared" si="3"/>
        <v>744504</v>
      </c>
      <c r="P52" s="50">
        <f t="shared" si="3"/>
        <v>1204536</v>
      </c>
      <c r="Q52" s="50">
        <f t="shared" si="3"/>
        <v>-313373</v>
      </c>
      <c r="R52" s="50">
        <f t="shared" si="3"/>
        <v>1635667</v>
      </c>
      <c r="S52" s="50">
        <f t="shared" si="3"/>
        <v>154840</v>
      </c>
      <c r="T52" s="50">
        <f t="shared" si="3"/>
        <v>247468</v>
      </c>
      <c r="U52" s="50">
        <f t="shared" si="3"/>
        <v>-794789</v>
      </c>
      <c r="V52" s="50">
        <f t="shared" si="3"/>
        <v>-392481</v>
      </c>
      <c r="W52" s="50">
        <f t="shared" si="3"/>
        <v>2084677</v>
      </c>
      <c r="X52" s="50">
        <f t="shared" si="3"/>
        <v>-15477721</v>
      </c>
      <c r="Y52" s="50">
        <f t="shared" si="3"/>
        <v>17562398</v>
      </c>
      <c r="Z52" s="51">
        <f>+IF(X52&lt;&gt;0,+(Y52/X52)*100,0)</f>
        <v>-113.46888860446573</v>
      </c>
      <c r="AA52" s="48">
        <f>SUM(AA49:AA51)</f>
        <v>-15477721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8995866</v>
      </c>
      <c r="D54" s="54">
        <f>+D52-D53</f>
        <v>0</v>
      </c>
      <c r="E54" s="55">
        <f t="shared" si="4"/>
        <v>-10989436</v>
      </c>
      <c r="F54" s="56">
        <f t="shared" si="4"/>
        <v>-15477721</v>
      </c>
      <c r="G54" s="56">
        <f t="shared" si="4"/>
        <v>-272232</v>
      </c>
      <c r="H54" s="56">
        <f t="shared" si="4"/>
        <v>-662968</v>
      </c>
      <c r="I54" s="56">
        <f t="shared" si="4"/>
        <v>893689</v>
      </c>
      <c r="J54" s="56">
        <f t="shared" si="4"/>
        <v>-41511</v>
      </c>
      <c r="K54" s="56">
        <f t="shared" si="4"/>
        <v>-303724</v>
      </c>
      <c r="L54" s="56">
        <f t="shared" si="4"/>
        <v>408135</v>
      </c>
      <c r="M54" s="56">
        <f t="shared" si="4"/>
        <v>778591</v>
      </c>
      <c r="N54" s="56">
        <f t="shared" si="4"/>
        <v>883002</v>
      </c>
      <c r="O54" s="56">
        <f t="shared" si="4"/>
        <v>744504</v>
      </c>
      <c r="P54" s="56">
        <f t="shared" si="4"/>
        <v>1204536</v>
      </c>
      <c r="Q54" s="56">
        <f t="shared" si="4"/>
        <v>-313373</v>
      </c>
      <c r="R54" s="56">
        <f t="shared" si="4"/>
        <v>1635667</v>
      </c>
      <c r="S54" s="56">
        <f t="shared" si="4"/>
        <v>154840</v>
      </c>
      <c r="T54" s="56">
        <f t="shared" si="4"/>
        <v>247468</v>
      </c>
      <c r="U54" s="56">
        <f t="shared" si="4"/>
        <v>-794789</v>
      </c>
      <c r="V54" s="56">
        <f t="shared" si="4"/>
        <v>-392481</v>
      </c>
      <c r="W54" s="56">
        <f t="shared" si="4"/>
        <v>2084677</v>
      </c>
      <c r="X54" s="56">
        <f t="shared" si="4"/>
        <v>-15477721</v>
      </c>
      <c r="Y54" s="56">
        <f t="shared" si="4"/>
        <v>17562398</v>
      </c>
      <c r="Z54" s="57">
        <f>+IF(X54&lt;&gt;0,+(Y54/X54)*100,0)</f>
        <v>-113.46888860446573</v>
      </c>
      <c r="AA54" s="54">
        <f>+AA52-AA53</f>
        <v>-15477721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8995866</v>
      </c>
      <c r="D57" s="48">
        <f>SUM(D54:D56)</f>
        <v>0</v>
      </c>
      <c r="E57" s="49">
        <f t="shared" si="5"/>
        <v>-10989436</v>
      </c>
      <c r="F57" s="50">
        <f t="shared" si="5"/>
        <v>-15477721</v>
      </c>
      <c r="G57" s="50">
        <f t="shared" si="5"/>
        <v>-272232</v>
      </c>
      <c r="H57" s="50">
        <f t="shared" si="5"/>
        <v>-662968</v>
      </c>
      <c r="I57" s="50">
        <f t="shared" si="5"/>
        <v>893689</v>
      </c>
      <c r="J57" s="50">
        <f t="shared" si="5"/>
        <v>-41511</v>
      </c>
      <c r="K57" s="50">
        <f t="shared" si="5"/>
        <v>-303724</v>
      </c>
      <c r="L57" s="50">
        <f t="shared" si="5"/>
        <v>408135</v>
      </c>
      <c r="M57" s="50">
        <f t="shared" si="5"/>
        <v>778591</v>
      </c>
      <c r="N57" s="50">
        <f t="shared" si="5"/>
        <v>883002</v>
      </c>
      <c r="O57" s="50">
        <f t="shared" si="5"/>
        <v>744504</v>
      </c>
      <c r="P57" s="50">
        <f t="shared" si="5"/>
        <v>1204536</v>
      </c>
      <c r="Q57" s="50">
        <f t="shared" si="5"/>
        <v>-313373</v>
      </c>
      <c r="R57" s="50">
        <f t="shared" si="5"/>
        <v>1635667</v>
      </c>
      <c r="S57" s="50">
        <f t="shared" si="5"/>
        <v>154840</v>
      </c>
      <c r="T57" s="50">
        <f t="shared" si="5"/>
        <v>247468</v>
      </c>
      <c r="U57" s="50">
        <f t="shared" si="5"/>
        <v>-794789</v>
      </c>
      <c r="V57" s="50">
        <f t="shared" si="5"/>
        <v>-392481</v>
      </c>
      <c r="W57" s="50">
        <f t="shared" si="5"/>
        <v>2084677</v>
      </c>
      <c r="X57" s="50">
        <f t="shared" si="5"/>
        <v>-15477721</v>
      </c>
      <c r="Y57" s="50">
        <f t="shared" si="5"/>
        <v>17562398</v>
      </c>
      <c r="Z57" s="51">
        <f>+IF(X57&lt;&gt;0,+(Y57/X57)*100,0)</f>
        <v>-113.46888860446573</v>
      </c>
      <c r="AA57" s="48">
        <f>SUM(AA54:AA56)</f>
        <v>-15477721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8995866</v>
      </c>
      <c r="D60" s="65">
        <f>SUM(D57:D59)</f>
        <v>0</v>
      </c>
      <c r="E60" s="66">
        <f t="shared" si="6"/>
        <v>-10989436</v>
      </c>
      <c r="F60" s="67">
        <f t="shared" si="6"/>
        <v>-15477721</v>
      </c>
      <c r="G60" s="67">
        <f t="shared" si="6"/>
        <v>-272232</v>
      </c>
      <c r="H60" s="67">
        <f t="shared" si="6"/>
        <v>-662968</v>
      </c>
      <c r="I60" s="67">
        <f t="shared" si="6"/>
        <v>893689</v>
      </c>
      <c r="J60" s="67">
        <f t="shared" si="6"/>
        <v>-41511</v>
      </c>
      <c r="K60" s="67">
        <f t="shared" si="6"/>
        <v>-303724</v>
      </c>
      <c r="L60" s="67">
        <f t="shared" si="6"/>
        <v>408135</v>
      </c>
      <c r="M60" s="67">
        <f t="shared" si="6"/>
        <v>778591</v>
      </c>
      <c r="N60" s="67">
        <f t="shared" si="6"/>
        <v>883002</v>
      </c>
      <c r="O60" s="67">
        <f t="shared" si="6"/>
        <v>744504</v>
      </c>
      <c r="P60" s="67">
        <f t="shared" si="6"/>
        <v>1204536</v>
      </c>
      <c r="Q60" s="67">
        <f t="shared" si="6"/>
        <v>-313373</v>
      </c>
      <c r="R60" s="67">
        <f t="shared" si="6"/>
        <v>1635667</v>
      </c>
      <c r="S60" s="67">
        <f t="shared" si="6"/>
        <v>154840</v>
      </c>
      <c r="T60" s="67">
        <f t="shared" si="6"/>
        <v>247468</v>
      </c>
      <c r="U60" s="67">
        <f t="shared" si="6"/>
        <v>-794789</v>
      </c>
      <c r="V60" s="67">
        <f t="shared" si="6"/>
        <v>-392481</v>
      </c>
      <c r="W60" s="67">
        <f t="shared" si="6"/>
        <v>2084677</v>
      </c>
      <c r="X60" s="67">
        <f t="shared" si="6"/>
        <v>-15477721</v>
      </c>
      <c r="Y60" s="67">
        <f t="shared" si="6"/>
        <v>17562398</v>
      </c>
      <c r="Z60" s="68">
        <f>+IF(X60&lt;&gt;0,+(Y60/X60)*100,0)</f>
        <v>-113.46888860446573</v>
      </c>
      <c r="AA60" s="65">
        <f>SUM(AA57:AA59)</f>
        <v>-15477721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62589618</v>
      </c>
      <c r="D7" s="20"/>
      <c r="E7" s="21"/>
      <c r="F7" s="22">
        <v>38759869</v>
      </c>
      <c r="G7" s="22"/>
      <c r="H7" s="22"/>
      <c r="I7" s="22"/>
      <c r="J7" s="22"/>
      <c r="K7" s="22">
        <v>-6986</v>
      </c>
      <c r="L7" s="22">
        <v>724126</v>
      </c>
      <c r="M7" s="22">
        <v>57</v>
      </c>
      <c r="N7" s="22">
        <v>717197</v>
      </c>
      <c r="O7" s="22">
        <v>-24159</v>
      </c>
      <c r="P7" s="22">
        <v>783883</v>
      </c>
      <c r="Q7" s="22">
        <v>3714702</v>
      </c>
      <c r="R7" s="22">
        <v>4474426</v>
      </c>
      <c r="S7" s="22">
        <v>312154</v>
      </c>
      <c r="T7" s="22">
        <v>-354347</v>
      </c>
      <c r="U7" s="22">
        <v>-18443897</v>
      </c>
      <c r="V7" s="22">
        <v>-18486090</v>
      </c>
      <c r="W7" s="22">
        <v>-13294467</v>
      </c>
      <c r="X7" s="22">
        <v>38759869</v>
      </c>
      <c r="Y7" s="22">
        <v>-52054336</v>
      </c>
      <c r="Z7" s="23">
        <v>-134.29956638914337</v>
      </c>
      <c r="AA7" s="20">
        <v>38759869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1932116</v>
      </c>
      <c r="D13" s="20"/>
      <c r="E13" s="21"/>
      <c r="F13" s="22">
        <v>1365000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1365000</v>
      </c>
      <c r="Y13" s="22">
        <v>-1365000</v>
      </c>
      <c r="Z13" s="23">
        <v>-100</v>
      </c>
      <c r="AA13" s="20">
        <v>1365000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>
        <v>4200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4200</v>
      </c>
      <c r="Y24" s="22">
        <v>-4200</v>
      </c>
      <c r="Z24" s="23">
        <v>-100</v>
      </c>
      <c r="AA24" s="20">
        <v>4200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64521734</v>
      </c>
      <c r="D33" s="29">
        <f t="shared" ref="D33:Y33" si="0">SUM(D6:D32)</f>
        <v>0</v>
      </c>
      <c r="E33" s="30">
        <f t="shared" si="0"/>
        <v>0</v>
      </c>
      <c r="F33" s="31">
        <f t="shared" si="0"/>
        <v>40129069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-6986</v>
      </c>
      <c r="L33" s="31">
        <f t="shared" si="0"/>
        <v>724126</v>
      </c>
      <c r="M33" s="31">
        <f t="shared" si="0"/>
        <v>57</v>
      </c>
      <c r="N33" s="31">
        <f t="shared" si="0"/>
        <v>717197</v>
      </c>
      <c r="O33" s="31">
        <f t="shared" si="0"/>
        <v>-24159</v>
      </c>
      <c r="P33" s="31">
        <f t="shared" si="0"/>
        <v>783883</v>
      </c>
      <c r="Q33" s="31">
        <f t="shared" si="0"/>
        <v>3714702</v>
      </c>
      <c r="R33" s="31">
        <f t="shared" si="0"/>
        <v>4474426</v>
      </c>
      <c r="S33" s="31">
        <f t="shared" si="0"/>
        <v>312154</v>
      </c>
      <c r="T33" s="31">
        <f t="shared" si="0"/>
        <v>-354347</v>
      </c>
      <c r="U33" s="31">
        <f t="shared" si="0"/>
        <v>-18443897</v>
      </c>
      <c r="V33" s="31">
        <f t="shared" si="0"/>
        <v>-18486090</v>
      </c>
      <c r="W33" s="31">
        <f t="shared" si="0"/>
        <v>-13294467</v>
      </c>
      <c r="X33" s="31">
        <f t="shared" si="0"/>
        <v>40129069</v>
      </c>
      <c r="Y33" s="31">
        <f t="shared" si="0"/>
        <v>-53423536</v>
      </c>
      <c r="Z33" s="32">
        <f>+IF(X33&lt;&gt;0,+(Y33/X33)*100,0)</f>
        <v>-133.12926846122446</v>
      </c>
      <c r="AA33" s="29">
        <f>SUM(AA6:AA32)</f>
        <v>40129069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>
        <v>402110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>
        <v>4309726</v>
      </c>
      <c r="V35" s="22">
        <v>4309726</v>
      </c>
      <c r="W35" s="22">
        <v>4309726</v>
      </c>
      <c r="X35" s="22">
        <v>402110</v>
      </c>
      <c r="Y35" s="22">
        <v>3907616</v>
      </c>
      <c r="Z35" s="23">
        <v>971.77787172664193</v>
      </c>
      <c r="AA35" s="20">
        <v>402110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62844</v>
      </c>
      <c r="D38" s="20"/>
      <c r="E38" s="21"/>
      <c r="F38" s="22">
        <v>8912695</v>
      </c>
      <c r="G38" s="22"/>
      <c r="H38" s="22"/>
      <c r="I38" s="22"/>
      <c r="J38" s="22"/>
      <c r="K38" s="22">
        <v>14284</v>
      </c>
      <c r="L38" s="22"/>
      <c r="M38" s="22"/>
      <c r="N38" s="22">
        <v>14284</v>
      </c>
      <c r="O38" s="22"/>
      <c r="P38" s="22">
        <v>172190</v>
      </c>
      <c r="Q38" s="22"/>
      <c r="R38" s="22">
        <v>172190</v>
      </c>
      <c r="S38" s="22">
        <v>1185043</v>
      </c>
      <c r="T38" s="22"/>
      <c r="U38" s="22"/>
      <c r="V38" s="22">
        <v>1185043</v>
      </c>
      <c r="W38" s="22">
        <v>1371517</v>
      </c>
      <c r="X38" s="22">
        <v>8912695</v>
      </c>
      <c r="Y38" s="22">
        <v>-7541178</v>
      </c>
      <c r="Z38" s="23">
        <v>-84.611646645599336</v>
      </c>
      <c r="AA38" s="20">
        <v>8912695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5457519</v>
      </c>
      <c r="D40" s="20"/>
      <c r="E40" s="21"/>
      <c r="F40" s="22">
        <v>1046700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1046700</v>
      </c>
      <c r="Y40" s="22">
        <v>-1046700</v>
      </c>
      <c r="Z40" s="23">
        <v>-100</v>
      </c>
      <c r="AA40" s="20">
        <v>1046700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986054</v>
      </c>
      <c r="D42" s="20"/>
      <c r="E42" s="21"/>
      <c r="F42" s="22">
        <v>4174694</v>
      </c>
      <c r="G42" s="22"/>
      <c r="H42" s="22"/>
      <c r="I42" s="22">
        <v>257329</v>
      </c>
      <c r="J42" s="22">
        <v>257329</v>
      </c>
      <c r="K42" s="22">
        <v>227007</v>
      </c>
      <c r="L42" s="22"/>
      <c r="M42" s="22"/>
      <c r="N42" s="22">
        <v>227007</v>
      </c>
      <c r="O42" s="22">
        <v>219000</v>
      </c>
      <c r="P42" s="22">
        <v>446007</v>
      </c>
      <c r="Q42" s="22">
        <v>465420</v>
      </c>
      <c r="R42" s="22">
        <v>1130427</v>
      </c>
      <c r="S42" s="22">
        <v>910151</v>
      </c>
      <c r="T42" s="22">
        <v>698293</v>
      </c>
      <c r="U42" s="22">
        <v>560441</v>
      </c>
      <c r="V42" s="22">
        <v>2168885</v>
      </c>
      <c r="W42" s="22">
        <v>3783648</v>
      </c>
      <c r="X42" s="22">
        <v>4174694</v>
      </c>
      <c r="Y42" s="22">
        <v>-391046</v>
      </c>
      <c r="Z42" s="23">
        <v>-9.3670578011226695</v>
      </c>
      <c r="AA42" s="20">
        <v>4174694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13530</v>
      </c>
      <c r="D45" s="20"/>
      <c r="E45" s="21"/>
      <c r="F45" s="22">
        <v>3275971</v>
      </c>
      <c r="G45" s="22"/>
      <c r="H45" s="22"/>
      <c r="I45" s="22">
        <v>1373</v>
      </c>
      <c r="J45" s="22">
        <v>1373</v>
      </c>
      <c r="K45" s="22">
        <v>15597</v>
      </c>
      <c r="L45" s="22"/>
      <c r="M45" s="22"/>
      <c r="N45" s="22">
        <v>15597</v>
      </c>
      <c r="O45" s="22">
        <v>17305</v>
      </c>
      <c r="P45" s="22">
        <v>4975</v>
      </c>
      <c r="Q45" s="22">
        <v>2533</v>
      </c>
      <c r="R45" s="22">
        <v>24813</v>
      </c>
      <c r="S45" s="22">
        <v>2904</v>
      </c>
      <c r="T45" s="22"/>
      <c r="U45" s="22">
        <v>509579</v>
      </c>
      <c r="V45" s="22">
        <v>512483</v>
      </c>
      <c r="W45" s="22">
        <v>554266</v>
      </c>
      <c r="X45" s="22">
        <v>3275971</v>
      </c>
      <c r="Y45" s="22">
        <v>-2721705</v>
      </c>
      <c r="Z45" s="23">
        <v>-83.080863658438972</v>
      </c>
      <c r="AA45" s="20">
        <v>3275971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6519947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17812170</v>
      </c>
      <c r="G48" s="31">
        <f t="shared" si="1"/>
        <v>0</v>
      </c>
      <c r="H48" s="31">
        <f t="shared" si="1"/>
        <v>0</v>
      </c>
      <c r="I48" s="31">
        <f t="shared" si="1"/>
        <v>258702</v>
      </c>
      <c r="J48" s="31">
        <f t="shared" si="1"/>
        <v>258702</v>
      </c>
      <c r="K48" s="31">
        <f t="shared" si="1"/>
        <v>256888</v>
      </c>
      <c r="L48" s="31">
        <f t="shared" si="1"/>
        <v>0</v>
      </c>
      <c r="M48" s="31">
        <f t="shared" si="1"/>
        <v>0</v>
      </c>
      <c r="N48" s="31">
        <f t="shared" si="1"/>
        <v>256888</v>
      </c>
      <c r="O48" s="31">
        <f t="shared" si="1"/>
        <v>236305</v>
      </c>
      <c r="P48" s="31">
        <f t="shared" si="1"/>
        <v>623172</v>
      </c>
      <c r="Q48" s="31">
        <f t="shared" si="1"/>
        <v>467953</v>
      </c>
      <c r="R48" s="31">
        <f t="shared" si="1"/>
        <v>1327430</v>
      </c>
      <c r="S48" s="31">
        <f t="shared" si="1"/>
        <v>2098098</v>
      </c>
      <c r="T48" s="31">
        <f t="shared" si="1"/>
        <v>698293</v>
      </c>
      <c r="U48" s="31">
        <f t="shared" si="1"/>
        <v>5379746</v>
      </c>
      <c r="V48" s="31">
        <f t="shared" si="1"/>
        <v>8176137</v>
      </c>
      <c r="W48" s="31">
        <f t="shared" si="1"/>
        <v>10019157</v>
      </c>
      <c r="X48" s="31">
        <f t="shared" si="1"/>
        <v>17812170</v>
      </c>
      <c r="Y48" s="31">
        <f t="shared" si="1"/>
        <v>-7793013</v>
      </c>
      <c r="Z48" s="32">
        <f>+IF(X48&lt;&gt;0,+(Y48/X48)*100,0)</f>
        <v>-43.751058966987181</v>
      </c>
      <c r="AA48" s="29">
        <f>SUM(AA35:AA47)</f>
        <v>17812170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58001787</v>
      </c>
      <c r="D49" s="39">
        <f t="shared" si="2"/>
        <v>0</v>
      </c>
      <c r="E49" s="40">
        <f t="shared" si="2"/>
        <v>0</v>
      </c>
      <c r="F49" s="41">
        <f t="shared" si="2"/>
        <v>22316899</v>
      </c>
      <c r="G49" s="41">
        <f t="shared" si="2"/>
        <v>0</v>
      </c>
      <c r="H49" s="41">
        <f t="shared" si="2"/>
        <v>0</v>
      </c>
      <c r="I49" s="41">
        <f t="shared" si="2"/>
        <v>-258702</v>
      </c>
      <c r="J49" s="41">
        <f t="shared" si="2"/>
        <v>-258702</v>
      </c>
      <c r="K49" s="41">
        <f t="shared" si="2"/>
        <v>-263874</v>
      </c>
      <c r="L49" s="41">
        <f t="shared" si="2"/>
        <v>724126</v>
      </c>
      <c r="M49" s="41">
        <f t="shared" si="2"/>
        <v>57</v>
      </c>
      <c r="N49" s="41">
        <f t="shared" si="2"/>
        <v>460309</v>
      </c>
      <c r="O49" s="41">
        <f t="shared" si="2"/>
        <v>-260464</v>
      </c>
      <c r="P49" s="41">
        <f t="shared" si="2"/>
        <v>160711</v>
      </c>
      <c r="Q49" s="41">
        <f t="shared" si="2"/>
        <v>3246749</v>
      </c>
      <c r="R49" s="41">
        <f t="shared" si="2"/>
        <v>3146996</v>
      </c>
      <c r="S49" s="41">
        <f t="shared" si="2"/>
        <v>-1785944</v>
      </c>
      <c r="T49" s="41">
        <f t="shared" si="2"/>
        <v>-1052640</v>
      </c>
      <c r="U49" s="41">
        <f t="shared" si="2"/>
        <v>-23823643</v>
      </c>
      <c r="V49" s="41">
        <f t="shared" si="2"/>
        <v>-26662227</v>
      </c>
      <c r="W49" s="41">
        <f t="shared" si="2"/>
        <v>-23313624</v>
      </c>
      <c r="X49" s="41">
        <f t="shared" si="2"/>
        <v>22316899</v>
      </c>
      <c r="Y49" s="41">
        <f t="shared" si="2"/>
        <v>-45630523</v>
      </c>
      <c r="Z49" s="42">
        <f>+IF(X49&lt;&gt;0,+(Y49/X49)*100,0)</f>
        <v>-204.46623430970402</v>
      </c>
      <c r="AA49" s="39">
        <f>+AA33-AA48</f>
        <v>22316899</v>
      </c>
    </row>
    <row r="50" spans="1:27" x14ac:dyDescent="0.25">
      <c r="A50" s="43" t="s">
        <v>75</v>
      </c>
      <c r="B50" s="15" t="s">
        <v>32</v>
      </c>
      <c r="C50" s="20">
        <v>16716929</v>
      </c>
      <c r="D50" s="20"/>
      <c r="E50" s="21"/>
      <c r="F50" s="22">
        <v>31000000</v>
      </c>
      <c r="G50" s="22"/>
      <c r="H50" s="22"/>
      <c r="I50" s="22">
        <v>4111372</v>
      </c>
      <c r="J50" s="22">
        <v>4111372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3883708</v>
      </c>
      <c r="V50" s="22">
        <v>3883708</v>
      </c>
      <c r="W50" s="22">
        <v>7995080</v>
      </c>
      <c r="X50" s="22">
        <v>31000000</v>
      </c>
      <c r="Y50" s="22">
        <v>-23004920</v>
      </c>
      <c r="Z50" s="23">
        <v>-74.209419354838715</v>
      </c>
      <c r="AA50" s="20">
        <v>31000000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74718716</v>
      </c>
      <c r="D52" s="48">
        <f t="shared" si="3"/>
        <v>0</v>
      </c>
      <c r="E52" s="49">
        <f t="shared" si="3"/>
        <v>0</v>
      </c>
      <c r="F52" s="50">
        <f t="shared" si="3"/>
        <v>53316899</v>
      </c>
      <c r="G52" s="50">
        <f t="shared" si="3"/>
        <v>0</v>
      </c>
      <c r="H52" s="50">
        <f t="shared" si="3"/>
        <v>0</v>
      </c>
      <c r="I52" s="50">
        <f t="shared" si="3"/>
        <v>3852670</v>
      </c>
      <c r="J52" s="50">
        <f t="shared" si="3"/>
        <v>3852670</v>
      </c>
      <c r="K52" s="50">
        <f t="shared" si="3"/>
        <v>-263874</v>
      </c>
      <c r="L52" s="50">
        <f t="shared" si="3"/>
        <v>724126</v>
      </c>
      <c r="M52" s="50">
        <f t="shared" si="3"/>
        <v>57</v>
      </c>
      <c r="N52" s="50">
        <f t="shared" si="3"/>
        <v>460309</v>
      </c>
      <c r="O52" s="50">
        <f t="shared" si="3"/>
        <v>-260464</v>
      </c>
      <c r="P52" s="50">
        <f t="shared" si="3"/>
        <v>160711</v>
      </c>
      <c r="Q52" s="50">
        <f t="shared" si="3"/>
        <v>3246749</v>
      </c>
      <c r="R52" s="50">
        <f t="shared" si="3"/>
        <v>3146996</v>
      </c>
      <c r="S52" s="50">
        <f t="shared" si="3"/>
        <v>-1785944</v>
      </c>
      <c r="T52" s="50">
        <f t="shared" si="3"/>
        <v>-1052640</v>
      </c>
      <c r="U52" s="50">
        <f t="shared" si="3"/>
        <v>-19939935</v>
      </c>
      <c r="V52" s="50">
        <f t="shared" si="3"/>
        <v>-22778519</v>
      </c>
      <c r="W52" s="50">
        <f t="shared" si="3"/>
        <v>-15318544</v>
      </c>
      <c r="X52" s="50">
        <f t="shared" si="3"/>
        <v>53316899</v>
      </c>
      <c r="Y52" s="50">
        <f t="shared" si="3"/>
        <v>-68635443</v>
      </c>
      <c r="Z52" s="51">
        <f>+IF(X52&lt;&gt;0,+(Y52/X52)*100,0)</f>
        <v>-128.73112331608033</v>
      </c>
      <c r="AA52" s="48">
        <f>SUM(AA49:AA51)</f>
        <v>53316899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74718716</v>
      </c>
      <c r="D54" s="54">
        <f>+D52-D53</f>
        <v>0</v>
      </c>
      <c r="E54" s="55">
        <f t="shared" si="4"/>
        <v>0</v>
      </c>
      <c r="F54" s="56">
        <f t="shared" si="4"/>
        <v>53316899</v>
      </c>
      <c r="G54" s="56">
        <f t="shared" si="4"/>
        <v>0</v>
      </c>
      <c r="H54" s="56">
        <f t="shared" si="4"/>
        <v>0</v>
      </c>
      <c r="I54" s="56">
        <f t="shared" si="4"/>
        <v>3852670</v>
      </c>
      <c r="J54" s="56">
        <f t="shared" si="4"/>
        <v>3852670</v>
      </c>
      <c r="K54" s="56">
        <f t="shared" si="4"/>
        <v>-263874</v>
      </c>
      <c r="L54" s="56">
        <f t="shared" si="4"/>
        <v>724126</v>
      </c>
      <c r="M54" s="56">
        <f t="shared" si="4"/>
        <v>57</v>
      </c>
      <c r="N54" s="56">
        <f t="shared" si="4"/>
        <v>460309</v>
      </c>
      <c r="O54" s="56">
        <f t="shared" si="4"/>
        <v>-260464</v>
      </c>
      <c r="P54" s="56">
        <f t="shared" si="4"/>
        <v>160711</v>
      </c>
      <c r="Q54" s="56">
        <f t="shared" si="4"/>
        <v>3246749</v>
      </c>
      <c r="R54" s="56">
        <f t="shared" si="4"/>
        <v>3146996</v>
      </c>
      <c r="S54" s="56">
        <f t="shared" si="4"/>
        <v>-1785944</v>
      </c>
      <c r="T54" s="56">
        <f t="shared" si="4"/>
        <v>-1052640</v>
      </c>
      <c r="U54" s="56">
        <f t="shared" si="4"/>
        <v>-19939935</v>
      </c>
      <c r="V54" s="56">
        <f t="shared" si="4"/>
        <v>-22778519</v>
      </c>
      <c r="W54" s="56">
        <f t="shared" si="4"/>
        <v>-15318544</v>
      </c>
      <c r="X54" s="56">
        <f t="shared" si="4"/>
        <v>53316899</v>
      </c>
      <c r="Y54" s="56">
        <f t="shared" si="4"/>
        <v>-68635443</v>
      </c>
      <c r="Z54" s="57">
        <f>+IF(X54&lt;&gt;0,+(Y54/X54)*100,0)</f>
        <v>-128.73112331608033</v>
      </c>
      <c r="AA54" s="54">
        <f>+AA52-AA53</f>
        <v>53316899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74718716</v>
      </c>
      <c r="D57" s="48">
        <f>SUM(D54:D56)</f>
        <v>0</v>
      </c>
      <c r="E57" s="49">
        <f t="shared" si="5"/>
        <v>0</v>
      </c>
      <c r="F57" s="50">
        <f t="shared" si="5"/>
        <v>53316899</v>
      </c>
      <c r="G57" s="50">
        <f t="shared" si="5"/>
        <v>0</v>
      </c>
      <c r="H57" s="50">
        <f t="shared" si="5"/>
        <v>0</v>
      </c>
      <c r="I57" s="50">
        <f t="shared" si="5"/>
        <v>3852670</v>
      </c>
      <c r="J57" s="50">
        <f t="shared" si="5"/>
        <v>3852670</v>
      </c>
      <c r="K57" s="50">
        <f t="shared" si="5"/>
        <v>-263874</v>
      </c>
      <c r="L57" s="50">
        <f t="shared" si="5"/>
        <v>724126</v>
      </c>
      <c r="M57" s="50">
        <f t="shared" si="5"/>
        <v>57</v>
      </c>
      <c r="N57" s="50">
        <f t="shared" si="5"/>
        <v>460309</v>
      </c>
      <c r="O57" s="50">
        <f t="shared" si="5"/>
        <v>-260464</v>
      </c>
      <c r="P57" s="50">
        <f t="shared" si="5"/>
        <v>160711</v>
      </c>
      <c r="Q57" s="50">
        <f t="shared" si="5"/>
        <v>3246749</v>
      </c>
      <c r="R57" s="50">
        <f t="shared" si="5"/>
        <v>3146996</v>
      </c>
      <c r="S57" s="50">
        <f t="shared" si="5"/>
        <v>-1785944</v>
      </c>
      <c r="T57" s="50">
        <f t="shared" si="5"/>
        <v>-1052640</v>
      </c>
      <c r="U57" s="50">
        <f t="shared" si="5"/>
        <v>-19939935</v>
      </c>
      <c r="V57" s="50">
        <f t="shared" si="5"/>
        <v>-22778519</v>
      </c>
      <c r="W57" s="50">
        <f t="shared" si="5"/>
        <v>-15318544</v>
      </c>
      <c r="X57" s="50">
        <f t="shared" si="5"/>
        <v>53316899</v>
      </c>
      <c r="Y57" s="50">
        <f t="shared" si="5"/>
        <v>-68635443</v>
      </c>
      <c r="Z57" s="51">
        <f>+IF(X57&lt;&gt;0,+(Y57/X57)*100,0)</f>
        <v>-128.73112331608033</v>
      </c>
      <c r="AA57" s="48">
        <f>SUM(AA54:AA56)</f>
        <v>53316899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74718716</v>
      </c>
      <c r="D60" s="65">
        <f>SUM(D57:D59)</f>
        <v>0</v>
      </c>
      <c r="E60" s="66">
        <f t="shared" si="6"/>
        <v>0</v>
      </c>
      <c r="F60" s="67">
        <f t="shared" si="6"/>
        <v>53316899</v>
      </c>
      <c r="G60" s="67">
        <f t="shared" si="6"/>
        <v>0</v>
      </c>
      <c r="H60" s="67">
        <f t="shared" si="6"/>
        <v>0</v>
      </c>
      <c r="I60" s="67">
        <f t="shared" si="6"/>
        <v>3852670</v>
      </c>
      <c r="J60" s="67">
        <f t="shared" si="6"/>
        <v>3852670</v>
      </c>
      <c r="K60" s="67">
        <f t="shared" si="6"/>
        <v>-263874</v>
      </c>
      <c r="L60" s="67">
        <f t="shared" si="6"/>
        <v>724126</v>
      </c>
      <c r="M60" s="67">
        <f t="shared" si="6"/>
        <v>57</v>
      </c>
      <c r="N60" s="67">
        <f t="shared" si="6"/>
        <v>460309</v>
      </c>
      <c r="O60" s="67">
        <f t="shared" si="6"/>
        <v>-260464</v>
      </c>
      <c r="P60" s="67">
        <f t="shared" si="6"/>
        <v>160711</v>
      </c>
      <c r="Q60" s="67">
        <f t="shared" si="6"/>
        <v>3246749</v>
      </c>
      <c r="R60" s="67">
        <f t="shared" si="6"/>
        <v>3146996</v>
      </c>
      <c r="S60" s="67">
        <f t="shared" si="6"/>
        <v>-1785944</v>
      </c>
      <c r="T60" s="67">
        <f t="shared" si="6"/>
        <v>-1052640</v>
      </c>
      <c r="U60" s="67">
        <f t="shared" si="6"/>
        <v>-19939935</v>
      </c>
      <c r="V60" s="67">
        <f t="shared" si="6"/>
        <v>-22778519</v>
      </c>
      <c r="W60" s="67">
        <f t="shared" si="6"/>
        <v>-15318544</v>
      </c>
      <c r="X60" s="67">
        <f t="shared" si="6"/>
        <v>53316899</v>
      </c>
      <c r="Y60" s="67">
        <f t="shared" si="6"/>
        <v>-68635443</v>
      </c>
      <c r="Z60" s="68">
        <f>+IF(X60&lt;&gt;0,+(Y60/X60)*100,0)</f>
        <v>-128.73112331608033</v>
      </c>
      <c r="AA60" s="65">
        <f>SUM(AA57:AA59)</f>
        <v>53316899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5091545</v>
      </c>
      <c r="D7" s="20"/>
      <c r="E7" s="21">
        <v>3978381</v>
      </c>
      <c r="F7" s="22">
        <v>3978381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>
        <v>427282</v>
      </c>
      <c r="R7" s="22">
        <v>427282</v>
      </c>
      <c r="S7" s="22">
        <v>449441</v>
      </c>
      <c r="T7" s="22">
        <v>247814</v>
      </c>
      <c r="U7" s="22">
        <v>893802</v>
      </c>
      <c r="V7" s="22">
        <v>1591057</v>
      </c>
      <c r="W7" s="22">
        <v>2018339</v>
      </c>
      <c r="X7" s="22">
        <v>3978381</v>
      </c>
      <c r="Y7" s="22">
        <v>-1960042</v>
      </c>
      <c r="Z7" s="23">
        <v>-49.267327588785484</v>
      </c>
      <c r="AA7" s="20">
        <v>3978381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155268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>
        <v>11436</v>
      </c>
      <c r="R29" s="22">
        <v>11436</v>
      </c>
      <c r="S29" s="22">
        <v>11481</v>
      </c>
      <c r="T29" s="22">
        <v>11344</v>
      </c>
      <c r="U29" s="22">
        <v>11344</v>
      </c>
      <c r="V29" s="22">
        <v>34169</v>
      </c>
      <c r="W29" s="22">
        <v>45605</v>
      </c>
      <c r="X29" s="22">
        <v>155268</v>
      </c>
      <c r="Y29" s="22">
        <v>-109663</v>
      </c>
      <c r="Z29" s="23">
        <v>-70.628204137362488</v>
      </c>
      <c r="AA29" s="20">
        <v>155268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1499000</v>
      </c>
      <c r="F31" s="22">
        <v>1499000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1499000</v>
      </c>
      <c r="Y31" s="22">
        <v>-1499000</v>
      </c>
      <c r="Z31" s="23">
        <v>-100</v>
      </c>
      <c r="AA31" s="20">
        <v>1499000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5091545</v>
      </c>
      <c r="D33" s="29">
        <f t="shared" ref="D33:Y33" si="0">SUM(D6:D32)</f>
        <v>0</v>
      </c>
      <c r="E33" s="30">
        <f t="shared" si="0"/>
        <v>5477381</v>
      </c>
      <c r="F33" s="31">
        <f t="shared" si="0"/>
        <v>5632649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438718</v>
      </c>
      <c r="R33" s="31">
        <f t="shared" si="0"/>
        <v>438718</v>
      </c>
      <c r="S33" s="31">
        <f t="shared" si="0"/>
        <v>460922</v>
      </c>
      <c r="T33" s="31">
        <f t="shared" si="0"/>
        <v>259158</v>
      </c>
      <c r="U33" s="31">
        <f t="shared" si="0"/>
        <v>905146</v>
      </c>
      <c r="V33" s="31">
        <f t="shared" si="0"/>
        <v>1625226</v>
      </c>
      <c r="W33" s="31">
        <f t="shared" si="0"/>
        <v>2063944</v>
      </c>
      <c r="X33" s="31">
        <f t="shared" si="0"/>
        <v>5632649</v>
      </c>
      <c r="Y33" s="31">
        <f t="shared" si="0"/>
        <v>-3568705</v>
      </c>
      <c r="Z33" s="32">
        <f>+IF(X33&lt;&gt;0,+(Y33/X33)*100,0)</f>
        <v>-63.357489522247882</v>
      </c>
      <c r="AA33" s="29">
        <f>SUM(AA6:AA32)</f>
        <v>5632649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671950</v>
      </c>
      <c r="D35" s="20"/>
      <c r="E35" s="21">
        <v>891514</v>
      </c>
      <c r="F35" s="22">
        <v>891514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>
        <v>40927</v>
      </c>
      <c r="R35" s="22">
        <v>40927</v>
      </c>
      <c r="S35" s="22">
        <v>49701</v>
      </c>
      <c r="T35" s="22"/>
      <c r="U35" s="22">
        <v>85117</v>
      </c>
      <c r="V35" s="22">
        <v>134818</v>
      </c>
      <c r="W35" s="22">
        <v>175745</v>
      </c>
      <c r="X35" s="22">
        <v>891514</v>
      </c>
      <c r="Y35" s="22">
        <v>-715769</v>
      </c>
      <c r="Z35" s="23">
        <v>-80.286905197226289</v>
      </c>
      <c r="AA35" s="20">
        <v>891514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3644</v>
      </c>
      <c r="D38" s="20"/>
      <c r="E38" s="21">
        <v>123200</v>
      </c>
      <c r="F38" s="22">
        <v>123200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123200</v>
      </c>
      <c r="Y38" s="22">
        <v>-123200</v>
      </c>
      <c r="Z38" s="23">
        <v>-100</v>
      </c>
      <c r="AA38" s="20">
        <v>123200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1500000</v>
      </c>
      <c r="F39" s="22">
        <v>1500000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1500000</v>
      </c>
      <c r="Y39" s="22">
        <v>-1500000</v>
      </c>
      <c r="Z39" s="23">
        <v>-100</v>
      </c>
      <c r="AA39" s="20">
        <v>1500000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1163284</v>
      </c>
      <c r="D42" s="20"/>
      <c r="E42" s="21">
        <v>1381570</v>
      </c>
      <c r="F42" s="22">
        <v>1081570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>
        <v>46124</v>
      </c>
      <c r="T42" s="22">
        <v>19564</v>
      </c>
      <c r="U42" s="22">
        <v>114505</v>
      </c>
      <c r="V42" s="22">
        <v>180193</v>
      </c>
      <c r="W42" s="22">
        <v>180193</v>
      </c>
      <c r="X42" s="22">
        <v>1081570</v>
      </c>
      <c r="Y42" s="22">
        <v>-901377</v>
      </c>
      <c r="Z42" s="23">
        <v>-83.339682128757261</v>
      </c>
      <c r="AA42" s="20">
        <v>1081570</v>
      </c>
    </row>
    <row r="43" spans="1:27" x14ac:dyDescent="0.25">
      <c r="A43" s="19" t="s">
        <v>68</v>
      </c>
      <c r="B43" s="15" t="s">
        <v>32</v>
      </c>
      <c r="C43" s="20">
        <v>179462</v>
      </c>
      <c r="D43" s="20"/>
      <c r="E43" s="21">
        <v>919920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316413</v>
      </c>
      <c r="D45" s="20"/>
      <c r="E45" s="21">
        <v>231166</v>
      </c>
      <c r="F45" s="22">
        <v>231166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>
        <v>309</v>
      </c>
      <c r="R45" s="22">
        <v>309</v>
      </c>
      <c r="S45" s="22">
        <v>919</v>
      </c>
      <c r="T45" s="22">
        <v>176</v>
      </c>
      <c r="U45" s="22">
        <v>697</v>
      </c>
      <c r="V45" s="22">
        <v>1792</v>
      </c>
      <c r="W45" s="22">
        <v>2101</v>
      </c>
      <c r="X45" s="22">
        <v>231166</v>
      </c>
      <c r="Y45" s="22">
        <v>-229065</v>
      </c>
      <c r="Z45" s="23">
        <v>-99.091129318325358</v>
      </c>
      <c r="AA45" s="20">
        <v>231166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1500000</v>
      </c>
      <c r="F47" s="22">
        <v>1500000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1500000</v>
      </c>
      <c r="Y47" s="22">
        <v>-1500000</v>
      </c>
      <c r="Z47" s="23">
        <v>-100</v>
      </c>
      <c r="AA47" s="20">
        <v>1500000</v>
      </c>
    </row>
    <row r="48" spans="1:27" x14ac:dyDescent="0.25">
      <c r="A48" s="37" t="s">
        <v>73</v>
      </c>
      <c r="B48" s="28" t="s">
        <v>32</v>
      </c>
      <c r="C48" s="29">
        <f>SUM(C35:C47)</f>
        <v>2334753</v>
      </c>
      <c r="D48" s="29">
        <f t="shared" ref="D48:Y48" si="1">SUM(D35:D47)</f>
        <v>0</v>
      </c>
      <c r="E48" s="30">
        <f t="shared" si="1"/>
        <v>6547370</v>
      </c>
      <c r="F48" s="31">
        <f t="shared" si="1"/>
        <v>5327450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41236</v>
      </c>
      <c r="R48" s="31">
        <f t="shared" si="1"/>
        <v>41236</v>
      </c>
      <c r="S48" s="31">
        <f t="shared" si="1"/>
        <v>96744</v>
      </c>
      <c r="T48" s="31">
        <f t="shared" si="1"/>
        <v>19740</v>
      </c>
      <c r="U48" s="31">
        <f t="shared" si="1"/>
        <v>200319</v>
      </c>
      <c r="V48" s="31">
        <f t="shared" si="1"/>
        <v>316803</v>
      </c>
      <c r="W48" s="31">
        <f t="shared" si="1"/>
        <v>358039</v>
      </c>
      <c r="X48" s="31">
        <f t="shared" si="1"/>
        <v>5327450</v>
      </c>
      <c r="Y48" s="31">
        <f t="shared" si="1"/>
        <v>-4969411</v>
      </c>
      <c r="Z48" s="32">
        <f>+IF(X48&lt;&gt;0,+(Y48/X48)*100,0)</f>
        <v>-93.279355038526873</v>
      </c>
      <c r="AA48" s="29">
        <f>SUM(AA35:AA47)</f>
        <v>5327450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2756792</v>
      </c>
      <c r="D49" s="39">
        <f t="shared" si="2"/>
        <v>0</v>
      </c>
      <c r="E49" s="40">
        <f t="shared" si="2"/>
        <v>-1069989</v>
      </c>
      <c r="F49" s="41">
        <f t="shared" si="2"/>
        <v>305199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397482</v>
      </c>
      <c r="R49" s="41">
        <f t="shared" si="2"/>
        <v>397482</v>
      </c>
      <c r="S49" s="41">
        <f t="shared" si="2"/>
        <v>364178</v>
      </c>
      <c r="T49" s="41">
        <f t="shared" si="2"/>
        <v>239418</v>
      </c>
      <c r="U49" s="41">
        <f t="shared" si="2"/>
        <v>704827</v>
      </c>
      <c r="V49" s="41">
        <f t="shared" si="2"/>
        <v>1308423</v>
      </c>
      <c r="W49" s="41">
        <f t="shared" si="2"/>
        <v>1705905</v>
      </c>
      <c r="X49" s="41">
        <f t="shared" si="2"/>
        <v>305199</v>
      </c>
      <c r="Y49" s="41">
        <f t="shared" si="2"/>
        <v>1400706</v>
      </c>
      <c r="Z49" s="42">
        <f>+IF(X49&lt;&gt;0,+(Y49/X49)*100,0)</f>
        <v>458.94842381528116</v>
      </c>
      <c r="AA49" s="39">
        <f>+AA33-AA48</f>
        <v>305199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3400000</v>
      </c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2756792</v>
      </c>
      <c r="D52" s="48">
        <f t="shared" si="3"/>
        <v>0</v>
      </c>
      <c r="E52" s="49">
        <f t="shared" si="3"/>
        <v>2330011</v>
      </c>
      <c r="F52" s="50">
        <f t="shared" si="3"/>
        <v>305199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397482</v>
      </c>
      <c r="R52" s="50">
        <f t="shared" si="3"/>
        <v>397482</v>
      </c>
      <c r="S52" s="50">
        <f t="shared" si="3"/>
        <v>364178</v>
      </c>
      <c r="T52" s="50">
        <f t="shared" si="3"/>
        <v>239418</v>
      </c>
      <c r="U52" s="50">
        <f t="shared" si="3"/>
        <v>704827</v>
      </c>
      <c r="V52" s="50">
        <f t="shared" si="3"/>
        <v>1308423</v>
      </c>
      <c r="W52" s="50">
        <f t="shared" si="3"/>
        <v>1705905</v>
      </c>
      <c r="X52" s="50">
        <f t="shared" si="3"/>
        <v>305199</v>
      </c>
      <c r="Y52" s="50">
        <f t="shared" si="3"/>
        <v>1400706</v>
      </c>
      <c r="Z52" s="51">
        <f>+IF(X52&lt;&gt;0,+(Y52/X52)*100,0)</f>
        <v>458.94842381528116</v>
      </c>
      <c r="AA52" s="48">
        <f>SUM(AA49:AA51)</f>
        <v>305199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2756792</v>
      </c>
      <c r="D54" s="54">
        <f>+D52-D53</f>
        <v>0</v>
      </c>
      <c r="E54" s="55">
        <f t="shared" si="4"/>
        <v>2330011</v>
      </c>
      <c r="F54" s="56">
        <f t="shared" si="4"/>
        <v>305199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397482</v>
      </c>
      <c r="R54" s="56">
        <f t="shared" si="4"/>
        <v>397482</v>
      </c>
      <c r="S54" s="56">
        <f t="shared" si="4"/>
        <v>364178</v>
      </c>
      <c r="T54" s="56">
        <f t="shared" si="4"/>
        <v>239418</v>
      </c>
      <c r="U54" s="56">
        <f t="shared" si="4"/>
        <v>704827</v>
      </c>
      <c r="V54" s="56">
        <f t="shared" si="4"/>
        <v>1308423</v>
      </c>
      <c r="W54" s="56">
        <f t="shared" si="4"/>
        <v>1705905</v>
      </c>
      <c r="X54" s="56">
        <f t="shared" si="4"/>
        <v>305199</v>
      </c>
      <c r="Y54" s="56">
        <f t="shared" si="4"/>
        <v>1400706</v>
      </c>
      <c r="Z54" s="57">
        <f>+IF(X54&lt;&gt;0,+(Y54/X54)*100,0)</f>
        <v>458.94842381528116</v>
      </c>
      <c r="AA54" s="54">
        <f>+AA52-AA53</f>
        <v>305199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2756792</v>
      </c>
      <c r="D57" s="48">
        <f>SUM(D54:D56)</f>
        <v>0</v>
      </c>
      <c r="E57" s="49">
        <f t="shared" si="5"/>
        <v>2330011</v>
      </c>
      <c r="F57" s="50">
        <f t="shared" si="5"/>
        <v>305199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397482</v>
      </c>
      <c r="R57" s="50">
        <f t="shared" si="5"/>
        <v>397482</v>
      </c>
      <c r="S57" s="50">
        <f t="shared" si="5"/>
        <v>364178</v>
      </c>
      <c r="T57" s="50">
        <f t="shared" si="5"/>
        <v>239418</v>
      </c>
      <c r="U57" s="50">
        <f t="shared" si="5"/>
        <v>704827</v>
      </c>
      <c r="V57" s="50">
        <f t="shared" si="5"/>
        <v>1308423</v>
      </c>
      <c r="W57" s="50">
        <f t="shared" si="5"/>
        <v>1705905</v>
      </c>
      <c r="X57" s="50">
        <f t="shared" si="5"/>
        <v>305199</v>
      </c>
      <c r="Y57" s="50">
        <f t="shared" si="5"/>
        <v>1400706</v>
      </c>
      <c r="Z57" s="51">
        <f>+IF(X57&lt;&gt;0,+(Y57/X57)*100,0)</f>
        <v>458.94842381528116</v>
      </c>
      <c r="AA57" s="48">
        <f>SUM(AA54:AA56)</f>
        <v>305199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2756792</v>
      </c>
      <c r="D60" s="65">
        <f>SUM(D57:D59)</f>
        <v>0</v>
      </c>
      <c r="E60" s="66">
        <f t="shared" si="6"/>
        <v>2330011</v>
      </c>
      <c r="F60" s="67">
        <f t="shared" si="6"/>
        <v>305199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397482</v>
      </c>
      <c r="R60" s="67">
        <f t="shared" si="6"/>
        <v>397482</v>
      </c>
      <c r="S60" s="67">
        <f t="shared" si="6"/>
        <v>364178</v>
      </c>
      <c r="T60" s="67">
        <f t="shared" si="6"/>
        <v>239418</v>
      </c>
      <c r="U60" s="67">
        <f t="shared" si="6"/>
        <v>704827</v>
      </c>
      <c r="V60" s="67">
        <f t="shared" si="6"/>
        <v>1308423</v>
      </c>
      <c r="W60" s="67">
        <f t="shared" si="6"/>
        <v>1705905</v>
      </c>
      <c r="X60" s="67">
        <f t="shared" si="6"/>
        <v>305199</v>
      </c>
      <c r="Y60" s="67">
        <f t="shared" si="6"/>
        <v>1400706</v>
      </c>
      <c r="Z60" s="68">
        <f>+IF(X60&lt;&gt;0,+(Y60/X60)*100,0)</f>
        <v>458.94842381528116</v>
      </c>
      <c r="AA60" s="65">
        <f>SUM(AA57:AA59)</f>
        <v>305199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4741936</v>
      </c>
      <c r="D7" s="20"/>
      <c r="E7" s="21">
        <v>14351573</v>
      </c>
      <c r="F7" s="22">
        <v>11280000</v>
      </c>
      <c r="G7" s="22"/>
      <c r="H7" s="22"/>
      <c r="I7" s="22">
        <v>3171880</v>
      </c>
      <c r="J7" s="22">
        <v>3171880</v>
      </c>
      <c r="K7" s="22">
        <v>839077</v>
      </c>
      <c r="L7" s="22"/>
      <c r="M7" s="22"/>
      <c r="N7" s="22">
        <v>839077</v>
      </c>
      <c r="O7" s="22">
        <v>1248669</v>
      </c>
      <c r="P7" s="22">
        <v>1144878</v>
      </c>
      <c r="Q7" s="22">
        <v>-534825</v>
      </c>
      <c r="R7" s="22">
        <v>1858722</v>
      </c>
      <c r="S7" s="22">
        <v>326720</v>
      </c>
      <c r="T7" s="22">
        <v>509716</v>
      </c>
      <c r="U7" s="22">
        <v>756847</v>
      </c>
      <c r="V7" s="22">
        <v>1593283</v>
      </c>
      <c r="W7" s="22">
        <v>7462962</v>
      </c>
      <c r="X7" s="22">
        <v>11280000</v>
      </c>
      <c r="Y7" s="22">
        <v>-3817038</v>
      </c>
      <c r="Z7" s="23">
        <v>-33.838989361702126</v>
      </c>
      <c r="AA7" s="20">
        <v>11280000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920000</v>
      </c>
      <c r="G13" s="22"/>
      <c r="H13" s="22"/>
      <c r="I13" s="22">
        <v>142121</v>
      </c>
      <c r="J13" s="22">
        <v>142121</v>
      </c>
      <c r="K13" s="22">
        <v>84379</v>
      </c>
      <c r="L13" s="22"/>
      <c r="M13" s="22"/>
      <c r="N13" s="22">
        <v>84379</v>
      </c>
      <c r="O13" s="22">
        <v>238732</v>
      </c>
      <c r="P13" s="22">
        <v>77159</v>
      </c>
      <c r="Q13" s="22">
        <v>87789</v>
      </c>
      <c r="R13" s="22">
        <v>403680</v>
      </c>
      <c r="S13" s="22">
        <v>83833</v>
      </c>
      <c r="T13" s="22">
        <v>85141</v>
      </c>
      <c r="U13" s="22">
        <v>85516</v>
      </c>
      <c r="V13" s="22">
        <v>254490</v>
      </c>
      <c r="W13" s="22">
        <v>884670</v>
      </c>
      <c r="X13" s="22">
        <v>920000</v>
      </c>
      <c r="Y13" s="22">
        <v>-35330</v>
      </c>
      <c r="Z13" s="23">
        <v>-3.840217391304348</v>
      </c>
      <c r="AA13" s="20">
        <v>920000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4741936</v>
      </c>
      <c r="D33" s="29">
        <f t="shared" ref="D33:Y33" si="0">SUM(D6:D32)</f>
        <v>0</v>
      </c>
      <c r="E33" s="30">
        <f t="shared" si="0"/>
        <v>14351573</v>
      </c>
      <c r="F33" s="31">
        <f t="shared" si="0"/>
        <v>12200000</v>
      </c>
      <c r="G33" s="31">
        <f t="shared" si="0"/>
        <v>0</v>
      </c>
      <c r="H33" s="31">
        <f t="shared" si="0"/>
        <v>0</v>
      </c>
      <c r="I33" s="31">
        <f t="shared" si="0"/>
        <v>3314001</v>
      </c>
      <c r="J33" s="31">
        <f t="shared" si="0"/>
        <v>3314001</v>
      </c>
      <c r="K33" s="31">
        <f t="shared" si="0"/>
        <v>923456</v>
      </c>
      <c r="L33" s="31">
        <f t="shared" si="0"/>
        <v>0</v>
      </c>
      <c r="M33" s="31">
        <f t="shared" si="0"/>
        <v>0</v>
      </c>
      <c r="N33" s="31">
        <f t="shared" si="0"/>
        <v>923456</v>
      </c>
      <c r="O33" s="31">
        <f t="shared" si="0"/>
        <v>1487401</v>
      </c>
      <c r="P33" s="31">
        <f t="shared" si="0"/>
        <v>1222037</v>
      </c>
      <c r="Q33" s="31">
        <f t="shared" si="0"/>
        <v>-447036</v>
      </c>
      <c r="R33" s="31">
        <f t="shared" si="0"/>
        <v>2262402</v>
      </c>
      <c r="S33" s="31">
        <f t="shared" si="0"/>
        <v>410553</v>
      </c>
      <c r="T33" s="31">
        <f t="shared" si="0"/>
        <v>594857</v>
      </c>
      <c r="U33" s="31">
        <f t="shared" si="0"/>
        <v>842363</v>
      </c>
      <c r="V33" s="31">
        <f t="shared" si="0"/>
        <v>1847773</v>
      </c>
      <c r="W33" s="31">
        <f t="shared" si="0"/>
        <v>8347632</v>
      </c>
      <c r="X33" s="31">
        <f t="shared" si="0"/>
        <v>12200000</v>
      </c>
      <c r="Y33" s="31">
        <f t="shared" si="0"/>
        <v>-3852368</v>
      </c>
      <c r="Z33" s="32">
        <f>+IF(X33&lt;&gt;0,+(Y33/X33)*100,0)</f>
        <v>-31.576786885245902</v>
      </c>
      <c r="AA33" s="29">
        <f>SUM(AA6:AA32)</f>
        <v>12200000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2718679</v>
      </c>
      <c r="D35" s="20"/>
      <c r="E35" s="21">
        <v>2841051</v>
      </c>
      <c r="F35" s="22">
        <v>2983218</v>
      </c>
      <c r="G35" s="22"/>
      <c r="H35" s="22">
        <v>249354</v>
      </c>
      <c r="I35" s="22">
        <v>452858</v>
      </c>
      <c r="J35" s="22">
        <v>702212</v>
      </c>
      <c r="K35" s="22">
        <v>251323</v>
      </c>
      <c r="L35" s="22">
        <v>203763</v>
      </c>
      <c r="M35" s="22">
        <v>230656</v>
      </c>
      <c r="N35" s="22">
        <v>685742</v>
      </c>
      <c r="O35" s="22">
        <v>225026</v>
      </c>
      <c r="P35" s="22">
        <v>254678</v>
      </c>
      <c r="Q35" s="22">
        <v>223450</v>
      </c>
      <c r="R35" s="22">
        <v>703154</v>
      </c>
      <c r="S35" s="22">
        <v>220497</v>
      </c>
      <c r="T35" s="22">
        <v>188992</v>
      </c>
      <c r="U35" s="22">
        <v>216558</v>
      </c>
      <c r="V35" s="22">
        <v>626047</v>
      </c>
      <c r="W35" s="22">
        <v>2717155</v>
      </c>
      <c r="X35" s="22">
        <v>2983218</v>
      </c>
      <c r="Y35" s="22">
        <v>-266063</v>
      </c>
      <c r="Z35" s="23">
        <v>-8.9186576374907904</v>
      </c>
      <c r="AA35" s="20">
        <v>2983218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1524014</v>
      </c>
      <c r="D38" s="20"/>
      <c r="E38" s="21">
        <v>1630147</v>
      </c>
      <c r="F38" s="22">
        <v>1630147</v>
      </c>
      <c r="G38" s="22"/>
      <c r="H38" s="22">
        <v>174328</v>
      </c>
      <c r="I38" s="22">
        <v>210044</v>
      </c>
      <c r="J38" s="22">
        <v>384372</v>
      </c>
      <c r="K38" s="22">
        <v>30316</v>
      </c>
      <c r="L38" s="22"/>
      <c r="M38" s="22">
        <v>59270</v>
      </c>
      <c r="N38" s="22">
        <v>89586</v>
      </c>
      <c r="O38" s="22">
        <v>258442</v>
      </c>
      <c r="P38" s="22">
        <v>41930</v>
      </c>
      <c r="Q38" s="22">
        <v>96639</v>
      </c>
      <c r="R38" s="22">
        <v>397011</v>
      </c>
      <c r="S38" s="22">
        <v>6317</v>
      </c>
      <c r="T38" s="22">
        <v>279660</v>
      </c>
      <c r="U38" s="22">
        <v>22203</v>
      </c>
      <c r="V38" s="22">
        <v>308180</v>
      </c>
      <c r="W38" s="22">
        <v>1179149</v>
      </c>
      <c r="X38" s="22">
        <v>1630147</v>
      </c>
      <c r="Y38" s="22">
        <v>-450998</v>
      </c>
      <c r="Z38" s="23">
        <v>-27.666093916683586</v>
      </c>
      <c r="AA38" s="20">
        <v>1630147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3740800</v>
      </c>
      <c r="F39" s="22">
        <v>3740800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3740800</v>
      </c>
      <c r="Y39" s="22">
        <v>-3740800</v>
      </c>
      <c r="Z39" s="23">
        <v>-100</v>
      </c>
      <c r="AA39" s="20">
        <v>3740800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3476995</v>
      </c>
      <c r="F40" s="22">
        <v>3476995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3476995</v>
      </c>
      <c r="Y40" s="22">
        <v>-3476995</v>
      </c>
      <c r="Z40" s="23">
        <v>-100</v>
      </c>
      <c r="AA40" s="20">
        <v>3476995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13678336</v>
      </c>
      <c r="D44" s="20"/>
      <c r="E44" s="21">
        <v>1520000</v>
      </c>
      <c r="F44" s="22">
        <v>1220000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1220000</v>
      </c>
      <c r="Y44" s="22">
        <v>-1220000</v>
      </c>
      <c r="Z44" s="23">
        <v>-100</v>
      </c>
      <c r="AA44" s="20">
        <v>1220000</v>
      </c>
    </row>
    <row r="45" spans="1:27" x14ac:dyDescent="0.25">
      <c r="A45" s="19" t="s">
        <v>70</v>
      </c>
      <c r="B45" s="15" t="s">
        <v>32</v>
      </c>
      <c r="C45" s="20">
        <v>45031</v>
      </c>
      <c r="D45" s="20"/>
      <c r="E45" s="21">
        <v>137540</v>
      </c>
      <c r="F45" s="22">
        <v>137540</v>
      </c>
      <c r="G45" s="22"/>
      <c r="H45" s="22">
        <v>12883</v>
      </c>
      <c r="I45" s="22">
        <v>2296</v>
      </c>
      <c r="J45" s="22">
        <v>15179</v>
      </c>
      <c r="K45" s="22">
        <v>1014</v>
      </c>
      <c r="L45" s="22">
        <v>959</v>
      </c>
      <c r="M45" s="22">
        <v>1213</v>
      </c>
      <c r="N45" s="22">
        <v>3186</v>
      </c>
      <c r="O45" s="22">
        <v>5528</v>
      </c>
      <c r="P45" s="22">
        <v>1312</v>
      </c>
      <c r="Q45" s="22">
        <v>1112</v>
      </c>
      <c r="R45" s="22">
        <v>7952</v>
      </c>
      <c r="S45" s="22">
        <v>1421</v>
      </c>
      <c r="T45" s="22">
        <v>853</v>
      </c>
      <c r="U45" s="22">
        <v>1557</v>
      </c>
      <c r="V45" s="22">
        <v>3831</v>
      </c>
      <c r="W45" s="22">
        <v>30148</v>
      </c>
      <c r="X45" s="22">
        <v>137540</v>
      </c>
      <c r="Y45" s="22">
        <v>-107392</v>
      </c>
      <c r="Z45" s="23">
        <v>-78.080558383015855</v>
      </c>
      <c r="AA45" s="20">
        <v>137540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17966060</v>
      </c>
      <c r="D48" s="29">
        <f t="shared" ref="D48:Y48" si="1">SUM(D35:D47)</f>
        <v>0</v>
      </c>
      <c r="E48" s="30">
        <f t="shared" si="1"/>
        <v>13346533</v>
      </c>
      <c r="F48" s="31">
        <f t="shared" si="1"/>
        <v>13188700</v>
      </c>
      <c r="G48" s="31">
        <f t="shared" si="1"/>
        <v>0</v>
      </c>
      <c r="H48" s="31">
        <f t="shared" si="1"/>
        <v>436565</v>
      </c>
      <c r="I48" s="31">
        <f t="shared" si="1"/>
        <v>665198</v>
      </c>
      <c r="J48" s="31">
        <f t="shared" si="1"/>
        <v>1101763</v>
      </c>
      <c r="K48" s="31">
        <f t="shared" si="1"/>
        <v>282653</v>
      </c>
      <c r="L48" s="31">
        <f t="shared" si="1"/>
        <v>204722</v>
      </c>
      <c r="M48" s="31">
        <f t="shared" si="1"/>
        <v>291139</v>
      </c>
      <c r="N48" s="31">
        <f t="shared" si="1"/>
        <v>778514</v>
      </c>
      <c r="O48" s="31">
        <f t="shared" si="1"/>
        <v>488996</v>
      </c>
      <c r="P48" s="31">
        <f t="shared" si="1"/>
        <v>297920</v>
      </c>
      <c r="Q48" s="31">
        <f t="shared" si="1"/>
        <v>321201</v>
      </c>
      <c r="R48" s="31">
        <f t="shared" si="1"/>
        <v>1108117</v>
      </c>
      <c r="S48" s="31">
        <f t="shared" si="1"/>
        <v>228235</v>
      </c>
      <c r="T48" s="31">
        <f t="shared" si="1"/>
        <v>469505</v>
      </c>
      <c r="U48" s="31">
        <f t="shared" si="1"/>
        <v>240318</v>
      </c>
      <c r="V48" s="31">
        <f t="shared" si="1"/>
        <v>938058</v>
      </c>
      <c r="W48" s="31">
        <f t="shared" si="1"/>
        <v>3926452</v>
      </c>
      <c r="X48" s="31">
        <f t="shared" si="1"/>
        <v>13188700</v>
      </c>
      <c r="Y48" s="31">
        <f t="shared" si="1"/>
        <v>-9262248</v>
      </c>
      <c r="Z48" s="32">
        <f>+IF(X48&lt;&gt;0,+(Y48/X48)*100,0)</f>
        <v>-70.228665448452091</v>
      </c>
      <c r="AA48" s="29">
        <f>SUM(AA35:AA47)</f>
        <v>13188700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-13224124</v>
      </c>
      <c r="D49" s="39">
        <f t="shared" si="2"/>
        <v>0</v>
      </c>
      <c r="E49" s="40">
        <f t="shared" si="2"/>
        <v>1005040</v>
      </c>
      <c r="F49" s="41">
        <f t="shared" si="2"/>
        <v>-988700</v>
      </c>
      <c r="G49" s="41">
        <f t="shared" si="2"/>
        <v>0</v>
      </c>
      <c r="H49" s="41">
        <f t="shared" si="2"/>
        <v>-436565</v>
      </c>
      <c r="I49" s="41">
        <f t="shared" si="2"/>
        <v>2648803</v>
      </c>
      <c r="J49" s="41">
        <f t="shared" si="2"/>
        <v>2212238</v>
      </c>
      <c r="K49" s="41">
        <f t="shared" si="2"/>
        <v>640803</v>
      </c>
      <c r="L49" s="41">
        <f t="shared" si="2"/>
        <v>-204722</v>
      </c>
      <c r="M49" s="41">
        <f t="shared" si="2"/>
        <v>-291139</v>
      </c>
      <c r="N49" s="41">
        <f t="shared" si="2"/>
        <v>144942</v>
      </c>
      <c r="O49" s="41">
        <f t="shared" si="2"/>
        <v>998405</v>
      </c>
      <c r="P49" s="41">
        <f t="shared" si="2"/>
        <v>924117</v>
      </c>
      <c r="Q49" s="41">
        <f t="shared" si="2"/>
        <v>-768237</v>
      </c>
      <c r="R49" s="41">
        <f t="shared" si="2"/>
        <v>1154285</v>
      </c>
      <c r="S49" s="41">
        <f t="shared" si="2"/>
        <v>182318</v>
      </c>
      <c r="T49" s="41">
        <f t="shared" si="2"/>
        <v>125352</v>
      </c>
      <c r="U49" s="41">
        <f t="shared" si="2"/>
        <v>602045</v>
      </c>
      <c r="V49" s="41">
        <f t="shared" si="2"/>
        <v>909715</v>
      </c>
      <c r="W49" s="41">
        <f t="shared" si="2"/>
        <v>4421180</v>
      </c>
      <c r="X49" s="41">
        <f t="shared" si="2"/>
        <v>-988700</v>
      </c>
      <c r="Y49" s="41">
        <f t="shared" si="2"/>
        <v>5409880</v>
      </c>
      <c r="Z49" s="42">
        <f>+IF(X49&lt;&gt;0,+(Y49/X49)*100,0)</f>
        <v>-547.17103266916149</v>
      </c>
      <c r="AA49" s="39">
        <f>+AA33-AA48</f>
        <v>-988700</v>
      </c>
    </row>
    <row r="50" spans="1:27" x14ac:dyDescent="0.25">
      <c r="A50" s="43" t="s">
        <v>75</v>
      </c>
      <c r="B50" s="15" t="s">
        <v>32</v>
      </c>
      <c r="C50" s="20">
        <v>7514717</v>
      </c>
      <c r="D50" s="20"/>
      <c r="E50" s="21">
        <v>21871000</v>
      </c>
      <c r="F50" s="22">
        <v>13938000</v>
      </c>
      <c r="G50" s="22"/>
      <c r="H50" s="22">
        <v>944830</v>
      </c>
      <c r="I50" s="22"/>
      <c r="J50" s="22">
        <v>944830</v>
      </c>
      <c r="K50" s="22">
        <v>2001224</v>
      </c>
      <c r="L50" s="22"/>
      <c r="M50" s="22"/>
      <c r="N50" s="22">
        <v>2001224</v>
      </c>
      <c r="O50" s="22"/>
      <c r="P50" s="22">
        <v>1136977</v>
      </c>
      <c r="Q50" s="22">
        <v>874068</v>
      </c>
      <c r="R50" s="22">
        <v>2011045</v>
      </c>
      <c r="S50" s="22"/>
      <c r="T50" s="22"/>
      <c r="U50" s="22">
        <v>609768</v>
      </c>
      <c r="V50" s="22">
        <v>609768</v>
      </c>
      <c r="W50" s="22">
        <v>5566867</v>
      </c>
      <c r="X50" s="22">
        <v>13938000</v>
      </c>
      <c r="Y50" s="22">
        <v>-8371133</v>
      </c>
      <c r="Z50" s="23">
        <v>-60.059786196010897</v>
      </c>
      <c r="AA50" s="20">
        <v>13938000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-5709407</v>
      </c>
      <c r="D52" s="48">
        <f t="shared" si="3"/>
        <v>0</v>
      </c>
      <c r="E52" s="49">
        <f t="shared" si="3"/>
        <v>22876040</v>
      </c>
      <c r="F52" s="50">
        <f t="shared" si="3"/>
        <v>12949300</v>
      </c>
      <c r="G52" s="50">
        <f t="shared" si="3"/>
        <v>0</v>
      </c>
      <c r="H52" s="50">
        <f t="shared" si="3"/>
        <v>508265</v>
      </c>
      <c r="I52" s="50">
        <f t="shared" si="3"/>
        <v>2648803</v>
      </c>
      <c r="J52" s="50">
        <f t="shared" si="3"/>
        <v>3157068</v>
      </c>
      <c r="K52" s="50">
        <f t="shared" si="3"/>
        <v>2642027</v>
      </c>
      <c r="L52" s="50">
        <f t="shared" si="3"/>
        <v>-204722</v>
      </c>
      <c r="M52" s="50">
        <f t="shared" si="3"/>
        <v>-291139</v>
      </c>
      <c r="N52" s="50">
        <f t="shared" si="3"/>
        <v>2146166</v>
      </c>
      <c r="O52" s="50">
        <f t="shared" si="3"/>
        <v>998405</v>
      </c>
      <c r="P52" s="50">
        <f t="shared" si="3"/>
        <v>2061094</v>
      </c>
      <c r="Q52" s="50">
        <f t="shared" si="3"/>
        <v>105831</v>
      </c>
      <c r="R52" s="50">
        <f t="shared" si="3"/>
        <v>3165330</v>
      </c>
      <c r="S52" s="50">
        <f t="shared" si="3"/>
        <v>182318</v>
      </c>
      <c r="T52" s="50">
        <f t="shared" si="3"/>
        <v>125352</v>
      </c>
      <c r="U52" s="50">
        <f t="shared" si="3"/>
        <v>1211813</v>
      </c>
      <c r="V52" s="50">
        <f t="shared" si="3"/>
        <v>1519483</v>
      </c>
      <c r="W52" s="50">
        <f t="shared" si="3"/>
        <v>9988047</v>
      </c>
      <c r="X52" s="50">
        <f t="shared" si="3"/>
        <v>12949300</v>
      </c>
      <c r="Y52" s="50">
        <f t="shared" si="3"/>
        <v>-2961253</v>
      </c>
      <c r="Z52" s="51">
        <f>+IF(X52&lt;&gt;0,+(Y52/X52)*100,0)</f>
        <v>-22.868054643880363</v>
      </c>
      <c r="AA52" s="48">
        <f>SUM(AA49:AA51)</f>
        <v>12949300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-5709407</v>
      </c>
      <c r="D54" s="54">
        <f>+D52-D53</f>
        <v>0</v>
      </c>
      <c r="E54" s="55">
        <f t="shared" si="4"/>
        <v>22876040</v>
      </c>
      <c r="F54" s="56">
        <f t="shared" si="4"/>
        <v>12949300</v>
      </c>
      <c r="G54" s="56">
        <f t="shared" si="4"/>
        <v>0</v>
      </c>
      <c r="H54" s="56">
        <f t="shared" si="4"/>
        <v>508265</v>
      </c>
      <c r="I54" s="56">
        <f t="shared" si="4"/>
        <v>2648803</v>
      </c>
      <c r="J54" s="56">
        <f t="shared" si="4"/>
        <v>3157068</v>
      </c>
      <c r="K54" s="56">
        <f t="shared" si="4"/>
        <v>2642027</v>
      </c>
      <c r="L54" s="56">
        <f t="shared" si="4"/>
        <v>-204722</v>
      </c>
      <c r="M54" s="56">
        <f t="shared" si="4"/>
        <v>-291139</v>
      </c>
      <c r="N54" s="56">
        <f t="shared" si="4"/>
        <v>2146166</v>
      </c>
      <c r="O54" s="56">
        <f t="shared" si="4"/>
        <v>998405</v>
      </c>
      <c r="P54" s="56">
        <f t="shared" si="4"/>
        <v>2061094</v>
      </c>
      <c r="Q54" s="56">
        <f t="shared" si="4"/>
        <v>105831</v>
      </c>
      <c r="R54" s="56">
        <f t="shared" si="4"/>
        <v>3165330</v>
      </c>
      <c r="S54" s="56">
        <f t="shared" si="4"/>
        <v>182318</v>
      </c>
      <c r="T54" s="56">
        <f t="shared" si="4"/>
        <v>125352</v>
      </c>
      <c r="U54" s="56">
        <f t="shared" si="4"/>
        <v>1211813</v>
      </c>
      <c r="V54" s="56">
        <f t="shared" si="4"/>
        <v>1519483</v>
      </c>
      <c r="W54" s="56">
        <f t="shared" si="4"/>
        <v>9988047</v>
      </c>
      <c r="X54" s="56">
        <f t="shared" si="4"/>
        <v>12949300</v>
      </c>
      <c r="Y54" s="56">
        <f t="shared" si="4"/>
        <v>-2961253</v>
      </c>
      <c r="Z54" s="57">
        <f>+IF(X54&lt;&gt;0,+(Y54/X54)*100,0)</f>
        <v>-22.868054643880363</v>
      </c>
      <c r="AA54" s="54">
        <f>+AA52-AA53</f>
        <v>12949300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-5709407</v>
      </c>
      <c r="D57" s="48">
        <f>SUM(D54:D56)</f>
        <v>0</v>
      </c>
      <c r="E57" s="49">
        <f t="shared" si="5"/>
        <v>22876040</v>
      </c>
      <c r="F57" s="50">
        <f t="shared" si="5"/>
        <v>12949300</v>
      </c>
      <c r="G57" s="50">
        <f t="shared" si="5"/>
        <v>0</v>
      </c>
      <c r="H57" s="50">
        <f t="shared" si="5"/>
        <v>508265</v>
      </c>
      <c r="I57" s="50">
        <f t="shared" si="5"/>
        <v>2648803</v>
      </c>
      <c r="J57" s="50">
        <f t="shared" si="5"/>
        <v>3157068</v>
      </c>
      <c r="K57" s="50">
        <f t="shared" si="5"/>
        <v>2642027</v>
      </c>
      <c r="L57" s="50">
        <f t="shared" si="5"/>
        <v>-204722</v>
      </c>
      <c r="M57" s="50">
        <f t="shared" si="5"/>
        <v>-291139</v>
      </c>
      <c r="N57" s="50">
        <f t="shared" si="5"/>
        <v>2146166</v>
      </c>
      <c r="O57" s="50">
        <f t="shared" si="5"/>
        <v>998405</v>
      </c>
      <c r="P57" s="50">
        <f t="shared" si="5"/>
        <v>2061094</v>
      </c>
      <c r="Q57" s="50">
        <f t="shared" si="5"/>
        <v>105831</v>
      </c>
      <c r="R57" s="50">
        <f t="shared" si="5"/>
        <v>3165330</v>
      </c>
      <c r="S57" s="50">
        <f t="shared" si="5"/>
        <v>182318</v>
      </c>
      <c r="T57" s="50">
        <f t="shared" si="5"/>
        <v>125352</v>
      </c>
      <c r="U57" s="50">
        <f t="shared" si="5"/>
        <v>1211813</v>
      </c>
      <c r="V57" s="50">
        <f t="shared" si="5"/>
        <v>1519483</v>
      </c>
      <c r="W57" s="50">
        <f t="shared" si="5"/>
        <v>9988047</v>
      </c>
      <c r="X57" s="50">
        <f t="shared" si="5"/>
        <v>12949300</v>
      </c>
      <c r="Y57" s="50">
        <f t="shared" si="5"/>
        <v>-2961253</v>
      </c>
      <c r="Z57" s="51">
        <f>+IF(X57&lt;&gt;0,+(Y57/X57)*100,0)</f>
        <v>-22.868054643880363</v>
      </c>
      <c r="AA57" s="48">
        <f>SUM(AA54:AA56)</f>
        <v>12949300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-5709407</v>
      </c>
      <c r="D60" s="65">
        <f>SUM(D57:D59)</f>
        <v>0</v>
      </c>
      <c r="E60" s="66">
        <f t="shared" si="6"/>
        <v>22876040</v>
      </c>
      <c r="F60" s="67">
        <f t="shared" si="6"/>
        <v>12949300</v>
      </c>
      <c r="G60" s="67">
        <f t="shared" si="6"/>
        <v>0</v>
      </c>
      <c r="H60" s="67">
        <f t="shared" si="6"/>
        <v>508265</v>
      </c>
      <c r="I60" s="67">
        <f t="shared" si="6"/>
        <v>2648803</v>
      </c>
      <c r="J60" s="67">
        <f t="shared" si="6"/>
        <v>3157068</v>
      </c>
      <c r="K60" s="67">
        <f t="shared" si="6"/>
        <v>2642027</v>
      </c>
      <c r="L60" s="67">
        <f t="shared" si="6"/>
        <v>-204722</v>
      </c>
      <c r="M60" s="67">
        <f t="shared" si="6"/>
        <v>-291139</v>
      </c>
      <c r="N60" s="67">
        <f t="shared" si="6"/>
        <v>2146166</v>
      </c>
      <c r="O60" s="67">
        <f t="shared" si="6"/>
        <v>998405</v>
      </c>
      <c r="P60" s="67">
        <f t="shared" si="6"/>
        <v>2061094</v>
      </c>
      <c r="Q60" s="67">
        <f t="shared" si="6"/>
        <v>105831</v>
      </c>
      <c r="R60" s="67">
        <f t="shared" si="6"/>
        <v>3165330</v>
      </c>
      <c r="S60" s="67">
        <f t="shared" si="6"/>
        <v>182318</v>
      </c>
      <c r="T60" s="67">
        <f t="shared" si="6"/>
        <v>125352</v>
      </c>
      <c r="U60" s="67">
        <f t="shared" si="6"/>
        <v>1211813</v>
      </c>
      <c r="V60" s="67">
        <f t="shared" si="6"/>
        <v>1519483</v>
      </c>
      <c r="W60" s="67">
        <f t="shared" si="6"/>
        <v>9988047</v>
      </c>
      <c r="X60" s="67">
        <f t="shared" si="6"/>
        <v>12949300</v>
      </c>
      <c r="Y60" s="67">
        <f t="shared" si="6"/>
        <v>-2961253</v>
      </c>
      <c r="Z60" s="68">
        <f>+IF(X60&lt;&gt;0,+(Y60/X60)*100,0)</f>
        <v>-22.868054643880363</v>
      </c>
      <c r="AA60" s="65">
        <f>SUM(AA57:AA59)</f>
        <v>12949300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35472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2533768</v>
      </c>
      <c r="D13" s="20"/>
      <c r="E13" s="21">
        <v>2677452</v>
      </c>
      <c r="F13" s="22">
        <v>3246420</v>
      </c>
      <c r="G13" s="22">
        <v>221387</v>
      </c>
      <c r="H13" s="22">
        <v>222856</v>
      </c>
      <c r="I13" s="22">
        <v>224702</v>
      </c>
      <c r="J13" s="22">
        <v>668945</v>
      </c>
      <c r="K13" s="22">
        <v>226446</v>
      </c>
      <c r="L13" s="22">
        <v>228262</v>
      </c>
      <c r="M13" s="22">
        <v>232293</v>
      </c>
      <c r="N13" s="22">
        <v>687001</v>
      </c>
      <c r="O13" s="22">
        <v>233908</v>
      </c>
      <c r="P13" s="22">
        <v>234361</v>
      </c>
      <c r="Q13" s="22">
        <v>241709</v>
      </c>
      <c r="R13" s="22">
        <v>709978</v>
      </c>
      <c r="S13" s="22">
        <v>251382</v>
      </c>
      <c r="T13" s="22">
        <v>239903</v>
      </c>
      <c r="U13" s="22">
        <v>200215</v>
      </c>
      <c r="V13" s="22">
        <v>691500</v>
      </c>
      <c r="W13" s="22">
        <v>2757424</v>
      </c>
      <c r="X13" s="22">
        <v>3246420</v>
      </c>
      <c r="Y13" s="22">
        <v>-488996</v>
      </c>
      <c r="Z13" s="23">
        <v>-15.062622827607026</v>
      </c>
      <c r="AA13" s="20">
        <v>3246420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2533768</v>
      </c>
      <c r="D33" s="29">
        <f t="shared" ref="D33:Y33" si="0">SUM(D6:D32)</f>
        <v>0</v>
      </c>
      <c r="E33" s="30">
        <f t="shared" si="0"/>
        <v>2712924</v>
      </c>
      <c r="F33" s="31">
        <f t="shared" si="0"/>
        <v>3246420</v>
      </c>
      <c r="G33" s="31">
        <f t="shared" si="0"/>
        <v>221387</v>
      </c>
      <c r="H33" s="31">
        <f t="shared" si="0"/>
        <v>222856</v>
      </c>
      <c r="I33" s="31">
        <f t="shared" si="0"/>
        <v>224702</v>
      </c>
      <c r="J33" s="31">
        <f t="shared" si="0"/>
        <v>668945</v>
      </c>
      <c r="K33" s="31">
        <f t="shared" si="0"/>
        <v>226446</v>
      </c>
      <c r="L33" s="31">
        <f t="shared" si="0"/>
        <v>228262</v>
      </c>
      <c r="M33" s="31">
        <f t="shared" si="0"/>
        <v>232293</v>
      </c>
      <c r="N33" s="31">
        <f t="shared" si="0"/>
        <v>687001</v>
      </c>
      <c r="O33" s="31">
        <f t="shared" si="0"/>
        <v>233908</v>
      </c>
      <c r="P33" s="31">
        <f t="shared" si="0"/>
        <v>234361</v>
      </c>
      <c r="Q33" s="31">
        <f t="shared" si="0"/>
        <v>241709</v>
      </c>
      <c r="R33" s="31">
        <f t="shared" si="0"/>
        <v>709978</v>
      </c>
      <c r="S33" s="31">
        <f t="shared" si="0"/>
        <v>251382</v>
      </c>
      <c r="T33" s="31">
        <f t="shared" si="0"/>
        <v>239903</v>
      </c>
      <c r="U33" s="31">
        <f t="shared" si="0"/>
        <v>200215</v>
      </c>
      <c r="V33" s="31">
        <f t="shared" si="0"/>
        <v>691500</v>
      </c>
      <c r="W33" s="31">
        <f t="shared" si="0"/>
        <v>2757424</v>
      </c>
      <c r="X33" s="31">
        <f t="shared" si="0"/>
        <v>3246420</v>
      </c>
      <c r="Y33" s="31">
        <f t="shared" si="0"/>
        <v>-488996</v>
      </c>
      <c r="Z33" s="32">
        <f>+IF(X33&lt;&gt;0,+(Y33/X33)*100,0)</f>
        <v>-15.062622827607026</v>
      </c>
      <c r="AA33" s="29">
        <f>SUM(AA6:AA32)</f>
        <v>3246420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6159962</v>
      </c>
      <c r="D35" s="20"/>
      <c r="E35" s="21">
        <v>6868176</v>
      </c>
      <c r="F35" s="22">
        <v>6868176</v>
      </c>
      <c r="G35" s="22">
        <v>540645</v>
      </c>
      <c r="H35" s="22">
        <v>477585</v>
      </c>
      <c r="I35" s="22">
        <v>594958</v>
      </c>
      <c r="J35" s="22">
        <v>1613188</v>
      </c>
      <c r="K35" s="22">
        <v>568903</v>
      </c>
      <c r="L35" s="22">
        <v>493083</v>
      </c>
      <c r="M35" s="22">
        <v>799092</v>
      </c>
      <c r="N35" s="22">
        <v>1861078</v>
      </c>
      <c r="O35" s="22">
        <v>503567</v>
      </c>
      <c r="P35" s="22">
        <v>427933</v>
      </c>
      <c r="Q35" s="22">
        <v>545615</v>
      </c>
      <c r="R35" s="22">
        <v>1477115</v>
      </c>
      <c r="S35" s="22">
        <v>480303</v>
      </c>
      <c r="T35" s="22"/>
      <c r="U35" s="22">
        <v>481776</v>
      </c>
      <c r="V35" s="22">
        <v>962079</v>
      </c>
      <c r="W35" s="22">
        <v>5913460</v>
      </c>
      <c r="X35" s="22">
        <v>6868176</v>
      </c>
      <c r="Y35" s="22">
        <v>-954716</v>
      </c>
      <c r="Z35" s="23">
        <v>-13.900575640461167</v>
      </c>
      <c r="AA35" s="20">
        <v>6868176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1193398</v>
      </c>
      <c r="D38" s="20"/>
      <c r="E38" s="21">
        <v>7641768</v>
      </c>
      <c r="F38" s="22">
        <v>1490628</v>
      </c>
      <c r="G38" s="22">
        <v>81732</v>
      </c>
      <c r="H38" s="22"/>
      <c r="I38" s="22">
        <v>91246</v>
      </c>
      <c r="J38" s="22">
        <v>172978</v>
      </c>
      <c r="K38" s="22">
        <v>105059</v>
      </c>
      <c r="L38" s="22">
        <v>41374</v>
      </c>
      <c r="M38" s="22">
        <v>20954</v>
      </c>
      <c r="N38" s="22">
        <v>167387</v>
      </c>
      <c r="O38" s="22">
        <v>6886</v>
      </c>
      <c r="P38" s="22">
        <v>103983</v>
      </c>
      <c r="Q38" s="22">
        <v>2401</v>
      </c>
      <c r="R38" s="22">
        <v>113270</v>
      </c>
      <c r="S38" s="22">
        <v>263412</v>
      </c>
      <c r="T38" s="22">
        <v>92064</v>
      </c>
      <c r="U38" s="22">
        <v>8107</v>
      </c>
      <c r="V38" s="22">
        <v>363583</v>
      </c>
      <c r="W38" s="22">
        <v>817218</v>
      </c>
      <c r="X38" s="22">
        <v>1490628</v>
      </c>
      <c r="Y38" s="22">
        <v>-673410</v>
      </c>
      <c r="Z38" s="23">
        <v>-45.176261280480439</v>
      </c>
      <c r="AA38" s="20">
        <v>1490628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1405740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591351</v>
      </c>
      <c r="D42" s="20"/>
      <c r="E42" s="21">
        <v>854742</v>
      </c>
      <c r="F42" s="22">
        <v>854748</v>
      </c>
      <c r="G42" s="22">
        <v>22193</v>
      </c>
      <c r="H42" s="22">
        <v>46765</v>
      </c>
      <c r="I42" s="22"/>
      <c r="J42" s="22">
        <v>68958</v>
      </c>
      <c r="K42" s="22">
        <v>11851</v>
      </c>
      <c r="L42" s="22">
        <v>29512</v>
      </c>
      <c r="M42" s="22">
        <v>3434</v>
      </c>
      <c r="N42" s="22">
        <v>44797</v>
      </c>
      <c r="O42" s="22">
        <v>18945</v>
      </c>
      <c r="P42" s="22"/>
      <c r="Q42" s="22">
        <v>10533</v>
      </c>
      <c r="R42" s="22">
        <v>29478</v>
      </c>
      <c r="S42" s="22"/>
      <c r="T42" s="22">
        <v>2391</v>
      </c>
      <c r="U42" s="22"/>
      <c r="V42" s="22">
        <v>2391</v>
      </c>
      <c r="W42" s="22">
        <v>145624</v>
      </c>
      <c r="X42" s="22">
        <v>854748</v>
      </c>
      <c r="Y42" s="22">
        <v>-709124</v>
      </c>
      <c r="Z42" s="23">
        <v>-82.962931764683859</v>
      </c>
      <c r="AA42" s="20">
        <v>854748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976133</v>
      </c>
      <c r="D45" s="20"/>
      <c r="E45" s="21">
        <v>2697900</v>
      </c>
      <c r="F45" s="22">
        <v>2446308</v>
      </c>
      <c r="G45" s="22">
        <v>2638</v>
      </c>
      <c r="H45" s="22">
        <v>2422</v>
      </c>
      <c r="I45" s="22">
        <v>30909</v>
      </c>
      <c r="J45" s="22">
        <v>35969</v>
      </c>
      <c r="K45" s="22">
        <v>322783</v>
      </c>
      <c r="L45" s="22">
        <v>65333</v>
      </c>
      <c r="M45" s="22">
        <v>23607</v>
      </c>
      <c r="N45" s="22">
        <v>411723</v>
      </c>
      <c r="O45" s="22">
        <v>16840</v>
      </c>
      <c r="P45" s="22">
        <v>22313</v>
      </c>
      <c r="Q45" s="22">
        <v>5320</v>
      </c>
      <c r="R45" s="22">
        <v>44473</v>
      </c>
      <c r="S45" s="22">
        <v>4121</v>
      </c>
      <c r="T45" s="22">
        <v>48702</v>
      </c>
      <c r="U45" s="22">
        <v>16927</v>
      </c>
      <c r="V45" s="22">
        <v>69750</v>
      </c>
      <c r="W45" s="22">
        <v>561915</v>
      </c>
      <c r="X45" s="22">
        <v>2446308</v>
      </c>
      <c r="Y45" s="22">
        <v>-1884393</v>
      </c>
      <c r="Z45" s="23">
        <v>-77.030079613850759</v>
      </c>
      <c r="AA45" s="20">
        <v>2446308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8920844</v>
      </c>
      <c r="D48" s="29">
        <f t="shared" ref="D48:Y48" si="1">SUM(D35:D47)</f>
        <v>0</v>
      </c>
      <c r="E48" s="30">
        <f t="shared" si="1"/>
        <v>19468326</v>
      </c>
      <c r="F48" s="31">
        <f t="shared" si="1"/>
        <v>11659860</v>
      </c>
      <c r="G48" s="31">
        <f t="shared" si="1"/>
        <v>647208</v>
      </c>
      <c r="H48" s="31">
        <f t="shared" si="1"/>
        <v>526772</v>
      </c>
      <c r="I48" s="31">
        <f t="shared" si="1"/>
        <v>717113</v>
      </c>
      <c r="J48" s="31">
        <f t="shared" si="1"/>
        <v>1891093</v>
      </c>
      <c r="K48" s="31">
        <f t="shared" si="1"/>
        <v>1008596</v>
      </c>
      <c r="L48" s="31">
        <f t="shared" si="1"/>
        <v>629302</v>
      </c>
      <c r="M48" s="31">
        <f t="shared" si="1"/>
        <v>847087</v>
      </c>
      <c r="N48" s="31">
        <f t="shared" si="1"/>
        <v>2484985</v>
      </c>
      <c r="O48" s="31">
        <f t="shared" si="1"/>
        <v>546238</v>
      </c>
      <c r="P48" s="31">
        <f t="shared" si="1"/>
        <v>554229</v>
      </c>
      <c r="Q48" s="31">
        <f t="shared" si="1"/>
        <v>563869</v>
      </c>
      <c r="R48" s="31">
        <f t="shared" si="1"/>
        <v>1664336</v>
      </c>
      <c r="S48" s="31">
        <f t="shared" si="1"/>
        <v>747836</v>
      </c>
      <c r="T48" s="31">
        <f t="shared" si="1"/>
        <v>143157</v>
      </c>
      <c r="U48" s="31">
        <f t="shared" si="1"/>
        <v>506810</v>
      </c>
      <c r="V48" s="31">
        <f t="shared" si="1"/>
        <v>1397803</v>
      </c>
      <c r="W48" s="31">
        <f t="shared" si="1"/>
        <v>7438217</v>
      </c>
      <c r="X48" s="31">
        <f t="shared" si="1"/>
        <v>11659860</v>
      </c>
      <c r="Y48" s="31">
        <f t="shared" si="1"/>
        <v>-4221643</v>
      </c>
      <c r="Z48" s="32">
        <f>+IF(X48&lt;&gt;0,+(Y48/X48)*100,0)</f>
        <v>-36.206635414147343</v>
      </c>
      <c r="AA48" s="29">
        <f>SUM(AA35:AA47)</f>
        <v>11659860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-6387076</v>
      </c>
      <c r="D49" s="39">
        <f t="shared" si="2"/>
        <v>0</v>
      </c>
      <c r="E49" s="40">
        <f t="shared" si="2"/>
        <v>-16755402</v>
      </c>
      <c r="F49" s="41">
        <f t="shared" si="2"/>
        <v>-8413440</v>
      </c>
      <c r="G49" s="41">
        <f t="shared" si="2"/>
        <v>-425821</v>
      </c>
      <c r="H49" s="41">
        <f t="shared" si="2"/>
        <v>-303916</v>
      </c>
      <c r="I49" s="41">
        <f t="shared" si="2"/>
        <v>-492411</v>
      </c>
      <c r="J49" s="41">
        <f t="shared" si="2"/>
        <v>-1222148</v>
      </c>
      <c r="K49" s="41">
        <f t="shared" si="2"/>
        <v>-782150</v>
      </c>
      <c r="L49" s="41">
        <f t="shared" si="2"/>
        <v>-401040</v>
      </c>
      <c r="M49" s="41">
        <f t="shared" si="2"/>
        <v>-614794</v>
      </c>
      <c r="N49" s="41">
        <f t="shared" si="2"/>
        <v>-1797984</v>
      </c>
      <c r="O49" s="41">
        <f t="shared" si="2"/>
        <v>-312330</v>
      </c>
      <c r="P49" s="41">
        <f t="shared" si="2"/>
        <v>-319868</v>
      </c>
      <c r="Q49" s="41">
        <f t="shared" si="2"/>
        <v>-322160</v>
      </c>
      <c r="R49" s="41">
        <f t="shared" si="2"/>
        <v>-954358</v>
      </c>
      <c r="S49" s="41">
        <f t="shared" si="2"/>
        <v>-496454</v>
      </c>
      <c r="T49" s="41">
        <f t="shared" si="2"/>
        <v>96746</v>
      </c>
      <c r="U49" s="41">
        <f t="shared" si="2"/>
        <v>-306595</v>
      </c>
      <c r="V49" s="41">
        <f t="shared" si="2"/>
        <v>-706303</v>
      </c>
      <c r="W49" s="41">
        <f t="shared" si="2"/>
        <v>-4680793</v>
      </c>
      <c r="X49" s="41">
        <f t="shared" si="2"/>
        <v>-8413440</v>
      </c>
      <c r="Y49" s="41">
        <f t="shared" si="2"/>
        <v>3732647</v>
      </c>
      <c r="Z49" s="42">
        <f>+IF(X49&lt;&gt;0,+(Y49/X49)*100,0)</f>
        <v>-44.365289346569298</v>
      </c>
      <c r="AA49" s="39">
        <f>+AA33-AA48</f>
        <v>-8413440</v>
      </c>
    </row>
    <row r="50" spans="1:27" x14ac:dyDescent="0.25">
      <c r="A50" s="43" t="s">
        <v>75</v>
      </c>
      <c r="B50" s="15" t="s">
        <v>32</v>
      </c>
      <c r="C50" s="20">
        <v>7790417</v>
      </c>
      <c r="D50" s="20"/>
      <c r="E50" s="21">
        <v>12059004</v>
      </c>
      <c r="F50" s="22">
        <v>6030000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6030000</v>
      </c>
      <c r="Y50" s="22">
        <v>-6030000</v>
      </c>
      <c r="Z50" s="23">
        <v>-100</v>
      </c>
      <c r="AA50" s="20">
        <v>6030000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1403341</v>
      </c>
      <c r="D52" s="48">
        <f t="shared" si="3"/>
        <v>0</v>
      </c>
      <c r="E52" s="49">
        <f t="shared" si="3"/>
        <v>-4696398</v>
      </c>
      <c r="F52" s="50">
        <f t="shared" si="3"/>
        <v>-2383440</v>
      </c>
      <c r="G52" s="50">
        <f t="shared" si="3"/>
        <v>-425821</v>
      </c>
      <c r="H52" s="50">
        <f t="shared" si="3"/>
        <v>-303916</v>
      </c>
      <c r="I52" s="50">
        <f t="shared" si="3"/>
        <v>-492411</v>
      </c>
      <c r="J52" s="50">
        <f t="shared" si="3"/>
        <v>-1222148</v>
      </c>
      <c r="K52" s="50">
        <f t="shared" si="3"/>
        <v>-782150</v>
      </c>
      <c r="L52" s="50">
        <f t="shared" si="3"/>
        <v>-401040</v>
      </c>
      <c r="M52" s="50">
        <f t="shared" si="3"/>
        <v>-614794</v>
      </c>
      <c r="N52" s="50">
        <f t="shared" si="3"/>
        <v>-1797984</v>
      </c>
      <c r="O52" s="50">
        <f t="shared" si="3"/>
        <v>-312330</v>
      </c>
      <c r="P52" s="50">
        <f t="shared" si="3"/>
        <v>-319868</v>
      </c>
      <c r="Q52" s="50">
        <f t="shared" si="3"/>
        <v>-322160</v>
      </c>
      <c r="R52" s="50">
        <f t="shared" si="3"/>
        <v>-954358</v>
      </c>
      <c r="S52" s="50">
        <f t="shared" si="3"/>
        <v>-496454</v>
      </c>
      <c r="T52" s="50">
        <f t="shared" si="3"/>
        <v>96746</v>
      </c>
      <c r="U52" s="50">
        <f t="shared" si="3"/>
        <v>-306595</v>
      </c>
      <c r="V52" s="50">
        <f t="shared" si="3"/>
        <v>-706303</v>
      </c>
      <c r="W52" s="50">
        <f t="shared" si="3"/>
        <v>-4680793</v>
      </c>
      <c r="X52" s="50">
        <f t="shared" si="3"/>
        <v>-2383440</v>
      </c>
      <c r="Y52" s="50">
        <f t="shared" si="3"/>
        <v>-2297353</v>
      </c>
      <c r="Z52" s="51">
        <f>+IF(X52&lt;&gt;0,+(Y52/X52)*100,0)</f>
        <v>96.388119692545231</v>
      </c>
      <c r="AA52" s="48">
        <f>SUM(AA49:AA51)</f>
        <v>-2383440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1403341</v>
      </c>
      <c r="D54" s="54">
        <f>+D52-D53</f>
        <v>0</v>
      </c>
      <c r="E54" s="55">
        <f t="shared" si="4"/>
        <v>-4696398</v>
      </c>
      <c r="F54" s="56">
        <f t="shared" si="4"/>
        <v>-2383440</v>
      </c>
      <c r="G54" s="56">
        <f t="shared" si="4"/>
        <v>-425821</v>
      </c>
      <c r="H54" s="56">
        <f t="shared" si="4"/>
        <v>-303916</v>
      </c>
      <c r="I54" s="56">
        <f t="shared" si="4"/>
        <v>-492411</v>
      </c>
      <c r="J54" s="56">
        <f t="shared" si="4"/>
        <v>-1222148</v>
      </c>
      <c r="K54" s="56">
        <f t="shared" si="4"/>
        <v>-782150</v>
      </c>
      <c r="L54" s="56">
        <f t="shared" si="4"/>
        <v>-401040</v>
      </c>
      <c r="M54" s="56">
        <f t="shared" si="4"/>
        <v>-614794</v>
      </c>
      <c r="N54" s="56">
        <f t="shared" si="4"/>
        <v>-1797984</v>
      </c>
      <c r="O54" s="56">
        <f t="shared" si="4"/>
        <v>-312330</v>
      </c>
      <c r="P54" s="56">
        <f t="shared" si="4"/>
        <v>-319868</v>
      </c>
      <c r="Q54" s="56">
        <f t="shared" si="4"/>
        <v>-322160</v>
      </c>
      <c r="R54" s="56">
        <f t="shared" si="4"/>
        <v>-954358</v>
      </c>
      <c r="S54" s="56">
        <f t="shared" si="4"/>
        <v>-496454</v>
      </c>
      <c r="T54" s="56">
        <f t="shared" si="4"/>
        <v>96746</v>
      </c>
      <c r="U54" s="56">
        <f t="shared" si="4"/>
        <v>-306595</v>
      </c>
      <c r="V54" s="56">
        <f t="shared" si="4"/>
        <v>-706303</v>
      </c>
      <c r="W54" s="56">
        <f t="shared" si="4"/>
        <v>-4680793</v>
      </c>
      <c r="X54" s="56">
        <f t="shared" si="4"/>
        <v>-2383440</v>
      </c>
      <c r="Y54" s="56">
        <f t="shared" si="4"/>
        <v>-2297353</v>
      </c>
      <c r="Z54" s="57">
        <f>+IF(X54&lt;&gt;0,+(Y54/X54)*100,0)</f>
        <v>96.388119692545231</v>
      </c>
      <c r="AA54" s="54">
        <f>+AA52-AA53</f>
        <v>-2383440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1403341</v>
      </c>
      <c r="D57" s="48">
        <f>SUM(D54:D56)</f>
        <v>0</v>
      </c>
      <c r="E57" s="49">
        <f t="shared" si="5"/>
        <v>-4696398</v>
      </c>
      <c r="F57" s="50">
        <f t="shared" si="5"/>
        <v>-2383440</v>
      </c>
      <c r="G57" s="50">
        <f t="shared" si="5"/>
        <v>-425821</v>
      </c>
      <c r="H57" s="50">
        <f t="shared" si="5"/>
        <v>-303916</v>
      </c>
      <c r="I57" s="50">
        <f t="shared" si="5"/>
        <v>-492411</v>
      </c>
      <c r="J57" s="50">
        <f t="shared" si="5"/>
        <v>-1222148</v>
      </c>
      <c r="K57" s="50">
        <f t="shared" si="5"/>
        <v>-782150</v>
      </c>
      <c r="L57" s="50">
        <f t="shared" si="5"/>
        <v>-401040</v>
      </c>
      <c r="M57" s="50">
        <f t="shared" si="5"/>
        <v>-614794</v>
      </c>
      <c r="N57" s="50">
        <f t="shared" si="5"/>
        <v>-1797984</v>
      </c>
      <c r="O57" s="50">
        <f t="shared" si="5"/>
        <v>-312330</v>
      </c>
      <c r="P57" s="50">
        <f t="shared" si="5"/>
        <v>-319868</v>
      </c>
      <c r="Q57" s="50">
        <f t="shared" si="5"/>
        <v>-322160</v>
      </c>
      <c r="R57" s="50">
        <f t="shared" si="5"/>
        <v>-954358</v>
      </c>
      <c r="S57" s="50">
        <f t="shared" si="5"/>
        <v>-496454</v>
      </c>
      <c r="T57" s="50">
        <f t="shared" si="5"/>
        <v>96746</v>
      </c>
      <c r="U57" s="50">
        <f t="shared" si="5"/>
        <v>-306595</v>
      </c>
      <c r="V57" s="50">
        <f t="shared" si="5"/>
        <v>-706303</v>
      </c>
      <c r="W57" s="50">
        <f t="shared" si="5"/>
        <v>-4680793</v>
      </c>
      <c r="X57" s="50">
        <f t="shared" si="5"/>
        <v>-2383440</v>
      </c>
      <c r="Y57" s="50">
        <f t="shared" si="5"/>
        <v>-2297353</v>
      </c>
      <c r="Z57" s="51">
        <f>+IF(X57&lt;&gt;0,+(Y57/X57)*100,0)</f>
        <v>96.388119692545231</v>
      </c>
      <c r="AA57" s="48">
        <f>SUM(AA54:AA56)</f>
        <v>-2383440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1403341</v>
      </c>
      <c r="D60" s="65">
        <f>SUM(D57:D59)</f>
        <v>0</v>
      </c>
      <c r="E60" s="66">
        <f t="shared" si="6"/>
        <v>-4696398</v>
      </c>
      <c r="F60" s="67">
        <f t="shared" si="6"/>
        <v>-2383440</v>
      </c>
      <c r="G60" s="67">
        <f t="shared" si="6"/>
        <v>-425821</v>
      </c>
      <c r="H60" s="67">
        <f t="shared" si="6"/>
        <v>-303916</v>
      </c>
      <c r="I60" s="67">
        <f t="shared" si="6"/>
        <v>-492411</v>
      </c>
      <c r="J60" s="67">
        <f t="shared" si="6"/>
        <v>-1222148</v>
      </c>
      <c r="K60" s="67">
        <f t="shared" si="6"/>
        <v>-782150</v>
      </c>
      <c r="L60" s="67">
        <f t="shared" si="6"/>
        <v>-401040</v>
      </c>
      <c r="M60" s="67">
        <f t="shared" si="6"/>
        <v>-614794</v>
      </c>
      <c r="N60" s="67">
        <f t="shared" si="6"/>
        <v>-1797984</v>
      </c>
      <c r="O60" s="67">
        <f t="shared" si="6"/>
        <v>-312330</v>
      </c>
      <c r="P60" s="67">
        <f t="shared" si="6"/>
        <v>-319868</v>
      </c>
      <c r="Q60" s="67">
        <f t="shared" si="6"/>
        <v>-322160</v>
      </c>
      <c r="R60" s="67">
        <f t="shared" si="6"/>
        <v>-954358</v>
      </c>
      <c r="S60" s="67">
        <f t="shared" si="6"/>
        <v>-496454</v>
      </c>
      <c r="T60" s="67">
        <f t="shared" si="6"/>
        <v>96746</v>
      </c>
      <c r="U60" s="67">
        <f t="shared" si="6"/>
        <v>-306595</v>
      </c>
      <c r="V60" s="67">
        <f t="shared" si="6"/>
        <v>-706303</v>
      </c>
      <c r="W60" s="67">
        <f t="shared" si="6"/>
        <v>-4680793</v>
      </c>
      <c r="X60" s="67">
        <f t="shared" si="6"/>
        <v>-2383440</v>
      </c>
      <c r="Y60" s="67">
        <f t="shared" si="6"/>
        <v>-2297353</v>
      </c>
      <c r="Z60" s="68">
        <f>+IF(X60&lt;&gt;0,+(Y60/X60)*100,0)</f>
        <v>96.388119692545231</v>
      </c>
      <c r="AA60" s="65">
        <f>SUM(AA57:AA59)</f>
        <v>-2383440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14420863</v>
      </c>
      <c r="D7" s="20"/>
      <c r="E7" s="21">
        <v>19753197</v>
      </c>
      <c r="F7" s="22">
        <v>17753197</v>
      </c>
      <c r="G7" s="22">
        <v>1177534</v>
      </c>
      <c r="H7" s="22">
        <v>1466593</v>
      </c>
      <c r="I7" s="22">
        <v>1091415</v>
      </c>
      <c r="J7" s="22">
        <v>3735542</v>
      </c>
      <c r="K7" s="22">
        <v>1231768</v>
      </c>
      <c r="L7" s="22">
        <v>1405345</v>
      </c>
      <c r="M7" s="22">
        <v>1278811</v>
      </c>
      <c r="N7" s="22">
        <v>3915924</v>
      </c>
      <c r="O7" s="22">
        <v>1587435</v>
      </c>
      <c r="P7" s="22">
        <v>1634394</v>
      </c>
      <c r="Q7" s="22">
        <v>1135162</v>
      </c>
      <c r="R7" s="22">
        <v>4356991</v>
      </c>
      <c r="S7" s="22">
        <v>1809499</v>
      </c>
      <c r="T7" s="22">
        <v>990749</v>
      </c>
      <c r="U7" s="22">
        <v>1673278</v>
      </c>
      <c r="V7" s="22">
        <v>4473526</v>
      </c>
      <c r="W7" s="22">
        <v>16481983</v>
      </c>
      <c r="X7" s="22">
        <v>17753197</v>
      </c>
      <c r="Y7" s="22">
        <v>-1271214</v>
      </c>
      <c r="Z7" s="23">
        <v>-7.1604793209921569</v>
      </c>
      <c r="AA7" s="20">
        <v>17753197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9676952</v>
      </c>
      <c r="F13" s="22">
        <v>11419790</v>
      </c>
      <c r="G13" s="22">
        <v>943751</v>
      </c>
      <c r="H13" s="22">
        <v>953114</v>
      </c>
      <c r="I13" s="22">
        <v>942761</v>
      </c>
      <c r="J13" s="22">
        <v>2839626</v>
      </c>
      <c r="K13" s="22">
        <v>947931</v>
      </c>
      <c r="L13" s="22">
        <v>955025</v>
      </c>
      <c r="M13" s="22">
        <v>967313</v>
      </c>
      <c r="N13" s="22">
        <v>2870269</v>
      </c>
      <c r="O13" s="22">
        <v>973844</v>
      </c>
      <c r="P13" s="22">
        <v>989289</v>
      </c>
      <c r="Q13" s="22">
        <v>1001556</v>
      </c>
      <c r="R13" s="22">
        <v>2964689</v>
      </c>
      <c r="S13" s="22">
        <v>1038148</v>
      </c>
      <c r="T13" s="22">
        <v>1006031</v>
      </c>
      <c r="U13" s="22">
        <v>989476</v>
      </c>
      <c r="V13" s="22">
        <v>3033655</v>
      </c>
      <c r="W13" s="22">
        <v>11708239</v>
      </c>
      <c r="X13" s="22">
        <v>11419790</v>
      </c>
      <c r="Y13" s="22">
        <v>288449</v>
      </c>
      <c r="Z13" s="23">
        <v>2.5258695650270275</v>
      </c>
      <c r="AA13" s="20">
        <v>11419790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2519089</v>
      </c>
      <c r="D26" s="20"/>
      <c r="E26" s="21">
        <v>2665185</v>
      </c>
      <c r="F26" s="22">
        <v>2665185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2665185</v>
      </c>
      <c r="Y26" s="22">
        <v>-2665185</v>
      </c>
      <c r="Z26" s="23">
        <v>-100</v>
      </c>
      <c r="AA26" s="20">
        <v>2665185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16939952</v>
      </c>
      <c r="D33" s="29">
        <f t="shared" ref="D33:Y33" si="0">SUM(D6:D32)</f>
        <v>0</v>
      </c>
      <c r="E33" s="30">
        <f t="shared" si="0"/>
        <v>32095334</v>
      </c>
      <c r="F33" s="31">
        <f t="shared" si="0"/>
        <v>31838172</v>
      </c>
      <c r="G33" s="31">
        <f t="shared" si="0"/>
        <v>2121285</v>
      </c>
      <c r="H33" s="31">
        <f t="shared" si="0"/>
        <v>2419707</v>
      </c>
      <c r="I33" s="31">
        <f t="shared" si="0"/>
        <v>2034176</v>
      </c>
      <c r="J33" s="31">
        <f t="shared" si="0"/>
        <v>6575168</v>
      </c>
      <c r="K33" s="31">
        <f t="shared" si="0"/>
        <v>2179699</v>
      </c>
      <c r="L33" s="31">
        <f t="shared" si="0"/>
        <v>2360370</v>
      </c>
      <c r="M33" s="31">
        <f t="shared" si="0"/>
        <v>2246124</v>
      </c>
      <c r="N33" s="31">
        <f t="shared" si="0"/>
        <v>6786193</v>
      </c>
      <c r="O33" s="31">
        <f t="shared" si="0"/>
        <v>2561279</v>
      </c>
      <c r="P33" s="31">
        <f t="shared" si="0"/>
        <v>2623683</v>
      </c>
      <c r="Q33" s="31">
        <f t="shared" si="0"/>
        <v>2136718</v>
      </c>
      <c r="R33" s="31">
        <f t="shared" si="0"/>
        <v>7321680</v>
      </c>
      <c r="S33" s="31">
        <f t="shared" si="0"/>
        <v>2847647</v>
      </c>
      <c r="T33" s="31">
        <f t="shared" si="0"/>
        <v>1996780</v>
      </c>
      <c r="U33" s="31">
        <f t="shared" si="0"/>
        <v>2662754</v>
      </c>
      <c r="V33" s="31">
        <f t="shared" si="0"/>
        <v>7507181</v>
      </c>
      <c r="W33" s="31">
        <f t="shared" si="0"/>
        <v>28190222</v>
      </c>
      <c r="X33" s="31">
        <f t="shared" si="0"/>
        <v>31838172</v>
      </c>
      <c r="Y33" s="31">
        <f t="shared" si="0"/>
        <v>-3647950</v>
      </c>
      <c r="Z33" s="32">
        <f>+IF(X33&lt;&gt;0,+(Y33/X33)*100,0)</f>
        <v>-11.457787212155271</v>
      </c>
      <c r="AA33" s="29">
        <f>SUM(AA6:AA32)</f>
        <v>31838172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5611312</v>
      </c>
      <c r="D35" s="20"/>
      <c r="E35" s="21">
        <v>5886356</v>
      </c>
      <c r="F35" s="22">
        <v>5571775</v>
      </c>
      <c r="G35" s="22">
        <v>492663</v>
      </c>
      <c r="H35" s="22">
        <v>449009</v>
      </c>
      <c r="I35" s="22">
        <v>464625</v>
      </c>
      <c r="J35" s="22">
        <v>1406297</v>
      </c>
      <c r="K35" s="22">
        <v>494275</v>
      </c>
      <c r="L35" s="22"/>
      <c r="M35" s="22">
        <v>504976</v>
      </c>
      <c r="N35" s="22">
        <v>999251</v>
      </c>
      <c r="O35" s="22">
        <v>464830</v>
      </c>
      <c r="P35" s="22">
        <v>437432</v>
      </c>
      <c r="Q35" s="22">
        <v>470815</v>
      </c>
      <c r="R35" s="22">
        <v>1373077</v>
      </c>
      <c r="S35" s="22">
        <v>455668</v>
      </c>
      <c r="T35" s="22">
        <v>483758</v>
      </c>
      <c r="U35" s="22">
        <v>460599</v>
      </c>
      <c r="V35" s="22">
        <v>1400025</v>
      </c>
      <c r="W35" s="22">
        <v>5178650</v>
      </c>
      <c r="X35" s="22">
        <v>5571775</v>
      </c>
      <c r="Y35" s="22">
        <v>-393125</v>
      </c>
      <c r="Z35" s="23">
        <v>-7.0556510268271779</v>
      </c>
      <c r="AA35" s="20">
        <v>5571775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2717489</v>
      </c>
      <c r="D38" s="20"/>
      <c r="E38" s="21">
        <v>4812297</v>
      </c>
      <c r="F38" s="22">
        <v>3191551</v>
      </c>
      <c r="G38" s="22"/>
      <c r="H38" s="22">
        <v>2479</v>
      </c>
      <c r="I38" s="22">
        <v>1244913</v>
      </c>
      <c r="J38" s="22">
        <v>1247392</v>
      </c>
      <c r="K38" s="22">
        <v>43163</v>
      </c>
      <c r="L38" s="22">
        <v>9656</v>
      </c>
      <c r="M38" s="22">
        <v>338134</v>
      </c>
      <c r="N38" s="22">
        <v>390953</v>
      </c>
      <c r="O38" s="22">
        <v>-6</v>
      </c>
      <c r="P38" s="22">
        <v>173526</v>
      </c>
      <c r="Q38" s="22">
        <v>773922</v>
      </c>
      <c r="R38" s="22">
        <v>947442</v>
      </c>
      <c r="S38" s="22">
        <v>1126938</v>
      </c>
      <c r="T38" s="22">
        <v>207600</v>
      </c>
      <c r="U38" s="22">
        <v>106659</v>
      </c>
      <c r="V38" s="22">
        <v>1441197</v>
      </c>
      <c r="W38" s="22">
        <v>4026984</v>
      </c>
      <c r="X38" s="22">
        <v>3191551</v>
      </c>
      <c r="Y38" s="22">
        <v>835433</v>
      </c>
      <c r="Z38" s="23">
        <v>26.176395113222377</v>
      </c>
      <c r="AA38" s="20">
        <v>3191551</v>
      </c>
    </row>
    <row r="39" spans="1:27" x14ac:dyDescent="0.25">
      <c r="A39" s="19" t="s">
        <v>65</v>
      </c>
      <c r="B39" s="15" t="s">
        <v>32</v>
      </c>
      <c r="C39" s="20">
        <v>6999458</v>
      </c>
      <c r="D39" s="20"/>
      <c r="E39" s="21">
        <v>8443515</v>
      </c>
      <c r="F39" s="22">
        <v>8443515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8443515</v>
      </c>
      <c r="Y39" s="22">
        <v>-8443515</v>
      </c>
      <c r="Z39" s="23">
        <v>-100</v>
      </c>
      <c r="AA39" s="20">
        <v>8443515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1301216</v>
      </c>
      <c r="D42" s="20"/>
      <c r="E42" s="21">
        <v>502711</v>
      </c>
      <c r="F42" s="22">
        <v>2901645</v>
      </c>
      <c r="G42" s="22"/>
      <c r="H42" s="22">
        <v>374883</v>
      </c>
      <c r="I42" s="22"/>
      <c r="J42" s="22">
        <v>374883</v>
      </c>
      <c r="K42" s="22"/>
      <c r="L42" s="22"/>
      <c r="M42" s="22">
        <v>467762</v>
      </c>
      <c r="N42" s="22">
        <v>467762</v>
      </c>
      <c r="O42" s="22">
        <v>-74168</v>
      </c>
      <c r="P42" s="22"/>
      <c r="Q42" s="22">
        <v>151302</v>
      </c>
      <c r="R42" s="22">
        <v>77134</v>
      </c>
      <c r="S42" s="22"/>
      <c r="T42" s="22"/>
      <c r="U42" s="22">
        <v>-31932</v>
      </c>
      <c r="V42" s="22">
        <v>-31932</v>
      </c>
      <c r="W42" s="22">
        <v>887847</v>
      </c>
      <c r="X42" s="22">
        <v>2901645</v>
      </c>
      <c r="Y42" s="22">
        <v>-2013798</v>
      </c>
      <c r="Z42" s="23">
        <v>-69.401942691128653</v>
      </c>
      <c r="AA42" s="20">
        <v>2901645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176864</v>
      </c>
      <c r="D44" s="20"/>
      <c r="E44" s="21"/>
      <c r="F44" s="22">
        <v>554362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554362</v>
      </c>
      <c r="Y44" s="22">
        <v>-554362</v>
      </c>
      <c r="Z44" s="23">
        <v>-100</v>
      </c>
      <c r="AA44" s="20">
        <v>554362</v>
      </c>
    </row>
    <row r="45" spans="1:27" x14ac:dyDescent="0.25">
      <c r="A45" s="19" t="s">
        <v>70</v>
      </c>
      <c r="B45" s="15" t="s">
        <v>32</v>
      </c>
      <c r="C45" s="20">
        <v>628260</v>
      </c>
      <c r="D45" s="20"/>
      <c r="E45" s="21">
        <v>1300634</v>
      </c>
      <c r="F45" s="22">
        <v>509521</v>
      </c>
      <c r="G45" s="22">
        <v>4289</v>
      </c>
      <c r="H45" s="22">
        <v>15780</v>
      </c>
      <c r="I45" s="22">
        <v>29358</v>
      </c>
      <c r="J45" s="22">
        <v>49427</v>
      </c>
      <c r="K45" s="22">
        <v>53193</v>
      </c>
      <c r="L45" s="22"/>
      <c r="M45" s="22">
        <v>23159</v>
      </c>
      <c r="N45" s="22">
        <v>76352</v>
      </c>
      <c r="O45" s="22">
        <v>19693</v>
      </c>
      <c r="P45" s="22">
        <v>10465</v>
      </c>
      <c r="Q45" s="22">
        <v>9295</v>
      </c>
      <c r="R45" s="22">
        <v>39453</v>
      </c>
      <c r="S45" s="22">
        <v>22229</v>
      </c>
      <c r="T45" s="22">
        <v>13824</v>
      </c>
      <c r="U45" s="22">
        <v>17884</v>
      </c>
      <c r="V45" s="22">
        <v>53937</v>
      </c>
      <c r="W45" s="22">
        <v>219169</v>
      </c>
      <c r="X45" s="22">
        <v>509521</v>
      </c>
      <c r="Y45" s="22">
        <v>-290352</v>
      </c>
      <c r="Z45" s="23">
        <v>-56.985286180549963</v>
      </c>
      <c r="AA45" s="20">
        <v>509521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17434599</v>
      </c>
      <c r="D48" s="29">
        <f t="shared" ref="D48:Y48" si="1">SUM(D35:D47)</f>
        <v>0</v>
      </c>
      <c r="E48" s="30">
        <f t="shared" si="1"/>
        <v>20945513</v>
      </c>
      <c r="F48" s="31">
        <f t="shared" si="1"/>
        <v>21172369</v>
      </c>
      <c r="G48" s="31">
        <f t="shared" si="1"/>
        <v>496952</v>
      </c>
      <c r="H48" s="31">
        <f t="shared" si="1"/>
        <v>842151</v>
      </c>
      <c r="I48" s="31">
        <f t="shared" si="1"/>
        <v>1738896</v>
      </c>
      <c r="J48" s="31">
        <f t="shared" si="1"/>
        <v>3077999</v>
      </c>
      <c r="K48" s="31">
        <f t="shared" si="1"/>
        <v>590631</v>
      </c>
      <c r="L48" s="31">
        <f t="shared" si="1"/>
        <v>9656</v>
      </c>
      <c r="M48" s="31">
        <f t="shared" si="1"/>
        <v>1334031</v>
      </c>
      <c r="N48" s="31">
        <f t="shared" si="1"/>
        <v>1934318</v>
      </c>
      <c r="O48" s="31">
        <f t="shared" si="1"/>
        <v>410349</v>
      </c>
      <c r="P48" s="31">
        <f t="shared" si="1"/>
        <v>621423</v>
      </c>
      <c r="Q48" s="31">
        <f t="shared" si="1"/>
        <v>1405334</v>
      </c>
      <c r="R48" s="31">
        <f t="shared" si="1"/>
        <v>2437106</v>
      </c>
      <c r="S48" s="31">
        <f t="shared" si="1"/>
        <v>1604835</v>
      </c>
      <c r="T48" s="31">
        <f t="shared" si="1"/>
        <v>705182</v>
      </c>
      <c r="U48" s="31">
        <f t="shared" si="1"/>
        <v>553210</v>
      </c>
      <c r="V48" s="31">
        <f t="shared" si="1"/>
        <v>2863227</v>
      </c>
      <c r="W48" s="31">
        <f t="shared" si="1"/>
        <v>10312650</v>
      </c>
      <c r="X48" s="31">
        <f t="shared" si="1"/>
        <v>21172369</v>
      </c>
      <c r="Y48" s="31">
        <f t="shared" si="1"/>
        <v>-10859719</v>
      </c>
      <c r="Z48" s="32">
        <f>+IF(X48&lt;&gt;0,+(Y48/X48)*100,0)</f>
        <v>-51.291940925458078</v>
      </c>
      <c r="AA48" s="29">
        <f>SUM(AA35:AA47)</f>
        <v>21172369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-494647</v>
      </c>
      <c r="D49" s="39">
        <f t="shared" si="2"/>
        <v>0</v>
      </c>
      <c r="E49" s="40">
        <f t="shared" si="2"/>
        <v>11149821</v>
      </c>
      <c r="F49" s="41">
        <f t="shared" si="2"/>
        <v>10665803</v>
      </c>
      <c r="G49" s="41">
        <f t="shared" si="2"/>
        <v>1624333</v>
      </c>
      <c r="H49" s="41">
        <f t="shared" si="2"/>
        <v>1577556</v>
      </c>
      <c r="I49" s="41">
        <f t="shared" si="2"/>
        <v>295280</v>
      </c>
      <c r="J49" s="41">
        <f t="shared" si="2"/>
        <v>3497169</v>
      </c>
      <c r="K49" s="41">
        <f t="shared" si="2"/>
        <v>1589068</v>
      </c>
      <c r="L49" s="41">
        <f t="shared" si="2"/>
        <v>2350714</v>
      </c>
      <c r="M49" s="41">
        <f t="shared" si="2"/>
        <v>912093</v>
      </c>
      <c r="N49" s="41">
        <f t="shared" si="2"/>
        <v>4851875</v>
      </c>
      <c r="O49" s="41">
        <f t="shared" si="2"/>
        <v>2150930</v>
      </c>
      <c r="P49" s="41">
        <f t="shared" si="2"/>
        <v>2002260</v>
      </c>
      <c r="Q49" s="41">
        <f t="shared" si="2"/>
        <v>731384</v>
      </c>
      <c r="R49" s="41">
        <f t="shared" si="2"/>
        <v>4884574</v>
      </c>
      <c r="S49" s="41">
        <f t="shared" si="2"/>
        <v>1242812</v>
      </c>
      <c r="T49" s="41">
        <f t="shared" si="2"/>
        <v>1291598</v>
      </c>
      <c r="U49" s="41">
        <f t="shared" si="2"/>
        <v>2109544</v>
      </c>
      <c r="V49" s="41">
        <f t="shared" si="2"/>
        <v>4643954</v>
      </c>
      <c r="W49" s="41">
        <f t="shared" si="2"/>
        <v>17877572</v>
      </c>
      <c r="X49" s="41">
        <f t="shared" si="2"/>
        <v>10665803</v>
      </c>
      <c r="Y49" s="41">
        <f t="shared" si="2"/>
        <v>7211769</v>
      </c>
      <c r="Z49" s="42">
        <f>+IF(X49&lt;&gt;0,+(Y49/X49)*100,0)</f>
        <v>67.61580914254651</v>
      </c>
      <c r="AA49" s="39">
        <f>+AA33-AA48</f>
        <v>10665803</v>
      </c>
    </row>
    <row r="50" spans="1:27" x14ac:dyDescent="0.25">
      <c r="A50" s="43" t="s">
        <v>75</v>
      </c>
      <c r="B50" s="15" t="s">
        <v>32</v>
      </c>
      <c r="C50" s="20">
        <v>18480262</v>
      </c>
      <c r="D50" s="20"/>
      <c r="E50" s="21">
        <v>10000000</v>
      </c>
      <c r="F50" s="22">
        <v>10000000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10000000</v>
      </c>
      <c r="Y50" s="22">
        <v>-10000000</v>
      </c>
      <c r="Z50" s="23">
        <v>-100</v>
      </c>
      <c r="AA50" s="20">
        <v>10000000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17985615</v>
      </c>
      <c r="D52" s="48">
        <f t="shared" si="3"/>
        <v>0</v>
      </c>
      <c r="E52" s="49">
        <f t="shared" si="3"/>
        <v>21149821</v>
      </c>
      <c r="F52" s="50">
        <f t="shared" si="3"/>
        <v>20665803</v>
      </c>
      <c r="G52" s="50">
        <f t="shared" si="3"/>
        <v>1624333</v>
      </c>
      <c r="H52" s="50">
        <f t="shared" si="3"/>
        <v>1577556</v>
      </c>
      <c r="I52" s="50">
        <f t="shared" si="3"/>
        <v>295280</v>
      </c>
      <c r="J52" s="50">
        <f t="shared" si="3"/>
        <v>3497169</v>
      </c>
      <c r="K52" s="50">
        <f t="shared" si="3"/>
        <v>1589068</v>
      </c>
      <c r="L52" s="50">
        <f t="shared" si="3"/>
        <v>2350714</v>
      </c>
      <c r="M52" s="50">
        <f t="shared" si="3"/>
        <v>912093</v>
      </c>
      <c r="N52" s="50">
        <f t="shared" si="3"/>
        <v>4851875</v>
      </c>
      <c r="O52" s="50">
        <f t="shared" si="3"/>
        <v>2150930</v>
      </c>
      <c r="P52" s="50">
        <f t="shared" si="3"/>
        <v>2002260</v>
      </c>
      <c r="Q52" s="50">
        <f t="shared" si="3"/>
        <v>731384</v>
      </c>
      <c r="R52" s="50">
        <f t="shared" si="3"/>
        <v>4884574</v>
      </c>
      <c r="S52" s="50">
        <f t="shared" si="3"/>
        <v>1242812</v>
      </c>
      <c r="T52" s="50">
        <f t="shared" si="3"/>
        <v>1291598</v>
      </c>
      <c r="U52" s="50">
        <f t="shared" si="3"/>
        <v>2109544</v>
      </c>
      <c r="V52" s="50">
        <f t="shared" si="3"/>
        <v>4643954</v>
      </c>
      <c r="W52" s="50">
        <f t="shared" si="3"/>
        <v>17877572</v>
      </c>
      <c r="X52" s="50">
        <f t="shared" si="3"/>
        <v>20665803</v>
      </c>
      <c r="Y52" s="50">
        <f t="shared" si="3"/>
        <v>-2788231</v>
      </c>
      <c r="Z52" s="51">
        <f>+IF(X52&lt;&gt;0,+(Y52/X52)*100,0)</f>
        <v>-13.492004157786658</v>
      </c>
      <c r="AA52" s="48">
        <f>SUM(AA49:AA51)</f>
        <v>20665803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17985615</v>
      </c>
      <c r="D54" s="54">
        <f>+D52-D53</f>
        <v>0</v>
      </c>
      <c r="E54" s="55">
        <f t="shared" si="4"/>
        <v>21149821</v>
      </c>
      <c r="F54" s="56">
        <f t="shared" si="4"/>
        <v>20665803</v>
      </c>
      <c r="G54" s="56">
        <f t="shared" si="4"/>
        <v>1624333</v>
      </c>
      <c r="H54" s="56">
        <f t="shared" si="4"/>
        <v>1577556</v>
      </c>
      <c r="I54" s="56">
        <f t="shared" si="4"/>
        <v>295280</v>
      </c>
      <c r="J54" s="56">
        <f t="shared" si="4"/>
        <v>3497169</v>
      </c>
      <c r="K54" s="56">
        <f t="shared" si="4"/>
        <v>1589068</v>
      </c>
      <c r="L54" s="56">
        <f t="shared" si="4"/>
        <v>2350714</v>
      </c>
      <c r="M54" s="56">
        <f t="shared" si="4"/>
        <v>912093</v>
      </c>
      <c r="N54" s="56">
        <f t="shared" si="4"/>
        <v>4851875</v>
      </c>
      <c r="O54" s="56">
        <f t="shared" si="4"/>
        <v>2150930</v>
      </c>
      <c r="P54" s="56">
        <f t="shared" si="4"/>
        <v>2002260</v>
      </c>
      <c r="Q54" s="56">
        <f t="shared" si="4"/>
        <v>731384</v>
      </c>
      <c r="R54" s="56">
        <f t="shared" si="4"/>
        <v>4884574</v>
      </c>
      <c r="S54" s="56">
        <f t="shared" si="4"/>
        <v>1242812</v>
      </c>
      <c r="T54" s="56">
        <f t="shared" si="4"/>
        <v>1291598</v>
      </c>
      <c r="U54" s="56">
        <f t="shared" si="4"/>
        <v>2109544</v>
      </c>
      <c r="V54" s="56">
        <f t="shared" si="4"/>
        <v>4643954</v>
      </c>
      <c r="W54" s="56">
        <f t="shared" si="4"/>
        <v>17877572</v>
      </c>
      <c r="X54" s="56">
        <f t="shared" si="4"/>
        <v>20665803</v>
      </c>
      <c r="Y54" s="56">
        <f t="shared" si="4"/>
        <v>-2788231</v>
      </c>
      <c r="Z54" s="57">
        <f>+IF(X54&lt;&gt;0,+(Y54/X54)*100,0)</f>
        <v>-13.492004157786658</v>
      </c>
      <c r="AA54" s="54">
        <f>+AA52-AA53</f>
        <v>20665803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17985615</v>
      </c>
      <c r="D57" s="48">
        <f>SUM(D54:D56)</f>
        <v>0</v>
      </c>
      <c r="E57" s="49">
        <f t="shared" si="5"/>
        <v>21149821</v>
      </c>
      <c r="F57" s="50">
        <f t="shared" si="5"/>
        <v>20665803</v>
      </c>
      <c r="G57" s="50">
        <f t="shared" si="5"/>
        <v>1624333</v>
      </c>
      <c r="H57" s="50">
        <f t="shared" si="5"/>
        <v>1577556</v>
      </c>
      <c r="I57" s="50">
        <f t="shared" si="5"/>
        <v>295280</v>
      </c>
      <c r="J57" s="50">
        <f t="shared" si="5"/>
        <v>3497169</v>
      </c>
      <c r="K57" s="50">
        <f t="shared" si="5"/>
        <v>1589068</v>
      </c>
      <c r="L57" s="50">
        <f t="shared" si="5"/>
        <v>2350714</v>
      </c>
      <c r="M57" s="50">
        <f t="shared" si="5"/>
        <v>912093</v>
      </c>
      <c r="N57" s="50">
        <f t="shared" si="5"/>
        <v>4851875</v>
      </c>
      <c r="O57" s="50">
        <f t="shared" si="5"/>
        <v>2150930</v>
      </c>
      <c r="P57" s="50">
        <f t="shared" si="5"/>
        <v>2002260</v>
      </c>
      <c r="Q57" s="50">
        <f t="shared" si="5"/>
        <v>731384</v>
      </c>
      <c r="R57" s="50">
        <f t="shared" si="5"/>
        <v>4884574</v>
      </c>
      <c r="S57" s="50">
        <f t="shared" si="5"/>
        <v>1242812</v>
      </c>
      <c r="T57" s="50">
        <f t="shared" si="5"/>
        <v>1291598</v>
      </c>
      <c r="U57" s="50">
        <f t="shared" si="5"/>
        <v>2109544</v>
      </c>
      <c r="V57" s="50">
        <f t="shared" si="5"/>
        <v>4643954</v>
      </c>
      <c r="W57" s="50">
        <f t="shared" si="5"/>
        <v>17877572</v>
      </c>
      <c r="X57" s="50">
        <f t="shared" si="5"/>
        <v>20665803</v>
      </c>
      <c r="Y57" s="50">
        <f t="shared" si="5"/>
        <v>-2788231</v>
      </c>
      <c r="Z57" s="51">
        <f>+IF(X57&lt;&gt;0,+(Y57/X57)*100,0)</f>
        <v>-13.492004157786658</v>
      </c>
      <c r="AA57" s="48">
        <f>SUM(AA54:AA56)</f>
        <v>20665803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17985615</v>
      </c>
      <c r="D60" s="65">
        <f>SUM(D57:D59)</f>
        <v>0</v>
      </c>
      <c r="E60" s="66">
        <f t="shared" si="6"/>
        <v>21149821</v>
      </c>
      <c r="F60" s="67">
        <f t="shared" si="6"/>
        <v>20665803</v>
      </c>
      <c r="G60" s="67">
        <f t="shared" si="6"/>
        <v>1624333</v>
      </c>
      <c r="H60" s="67">
        <f t="shared" si="6"/>
        <v>1577556</v>
      </c>
      <c r="I60" s="67">
        <f t="shared" si="6"/>
        <v>295280</v>
      </c>
      <c r="J60" s="67">
        <f t="shared" si="6"/>
        <v>3497169</v>
      </c>
      <c r="K60" s="67">
        <f t="shared" si="6"/>
        <v>1589068</v>
      </c>
      <c r="L60" s="67">
        <f t="shared" si="6"/>
        <v>2350714</v>
      </c>
      <c r="M60" s="67">
        <f t="shared" si="6"/>
        <v>912093</v>
      </c>
      <c r="N60" s="67">
        <f t="shared" si="6"/>
        <v>4851875</v>
      </c>
      <c r="O60" s="67">
        <f t="shared" si="6"/>
        <v>2150930</v>
      </c>
      <c r="P60" s="67">
        <f t="shared" si="6"/>
        <v>2002260</v>
      </c>
      <c r="Q60" s="67">
        <f t="shared" si="6"/>
        <v>731384</v>
      </c>
      <c r="R60" s="67">
        <f t="shared" si="6"/>
        <v>4884574</v>
      </c>
      <c r="S60" s="67">
        <f t="shared" si="6"/>
        <v>1242812</v>
      </c>
      <c r="T60" s="67">
        <f t="shared" si="6"/>
        <v>1291598</v>
      </c>
      <c r="U60" s="67">
        <f t="shared" si="6"/>
        <v>2109544</v>
      </c>
      <c r="V60" s="67">
        <f t="shared" si="6"/>
        <v>4643954</v>
      </c>
      <c r="W60" s="67">
        <f t="shared" si="6"/>
        <v>17877572</v>
      </c>
      <c r="X60" s="67">
        <f t="shared" si="6"/>
        <v>20665803</v>
      </c>
      <c r="Y60" s="67">
        <f t="shared" si="6"/>
        <v>-2788231</v>
      </c>
      <c r="Z60" s="68">
        <f>+IF(X60&lt;&gt;0,+(Y60/X60)*100,0)</f>
        <v>-13.492004157786658</v>
      </c>
      <c r="AA60" s="65">
        <f>SUM(AA57:AA59)</f>
        <v>20665803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23671994</v>
      </c>
      <c r="D7" s="20"/>
      <c r="E7" s="21">
        <v>29509308</v>
      </c>
      <c r="F7" s="22">
        <v>29509308</v>
      </c>
      <c r="G7" s="22">
        <v>1923679</v>
      </c>
      <c r="H7" s="22">
        <v>1679877</v>
      </c>
      <c r="I7" s="22">
        <v>1951964</v>
      </c>
      <c r="J7" s="22">
        <v>5555520</v>
      </c>
      <c r="K7" s="22">
        <v>2045174</v>
      </c>
      <c r="L7" s="22">
        <v>4460310</v>
      </c>
      <c r="M7" s="22">
        <v>2198821</v>
      </c>
      <c r="N7" s="22">
        <v>8704305</v>
      </c>
      <c r="O7" s="22">
        <v>-161277</v>
      </c>
      <c r="P7" s="22">
        <v>2497277</v>
      </c>
      <c r="Q7" s="22">
        <v>2194592</v>
      </c>
      <c r="R7" s="22">
        <v>4530592</v>
      </c>
      <c r="S7" s="22">
        <v>1928734</v>
      </c>
      <c r="T7" s="22">
        <v>1912480</v>
      </c>
      <c r="U7" s="22">
        <v>2016266</v>
      </c>
      <c r="V7" s="22">
        <v>5857480</v>
      </c>
      <c r="W7" s="22">
        <v>24647897</v>
      </c>
      <c r="X7" s="22">
        <v>29509308</v>
      </c>
      <c r="Y7" s="22">
        <v>-4861411</v>
      </c>
      <c r="Z7" s="23">
        <v>-16.474161305307465</v>
      </c>
      <c r="AA7" s="20">
        <v>29509308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3098107</v>
      </c>
      <c r="D13" s="20"/>
      <c r="E13" s="21">
        <v>3159440</v>
      </c>
      <c r="F13" s="22">
        <v>4297246</v>
      </c>
      <c r="G13" s="22">
        <v>284411</v>
      </c>
      <c r="H13" s="22">
        <v>321623</v>
      </c>
      <c r="I13" s="22">
        <v>374348</v>
      </c>
      <c r="J13" s="22">
        <v>980382</v>
      </c>
      <c r="K13" s="22">
        <v>381163</v>
      </c>
      <c r="L13" s="22">
        <v>379458</v>
      </c>
      <c r="M13" s="22">
        <v>405850</v>
      </c>
      <c r="N13" s="22">
        <v>1166471</v>
      </c>
      <c r="O13" s="22">
        <v>391991</v>
      </c>
      <c r="P13" s="22">
        <v>407856</v>
      </c>
      <c r="Q13" s="22">
        <v>422347</v>
      </c>
      <c r="R13" s="22">
        <v>1222194</v>
      </c>
      <c r="S13" s="22">
        <v>433122</v>
      </c>
      <c r="T13" s="22">
        <v>453909</v>
      </c>
      <c r="U13" s="22">
        <v>464780</v>
      </c>
      <c r="V13" s="22">
        <v>1351811</v>
      </c>
      <c r="W13" s="22">
        <v>4720858</v>
      </c>
      <c r="X13" s="22">
        <v>4297246</v>
      </c>
      <c r="Y13" s="22">
        <v>423612</v>
      </c>
      <c r="Z13" s="23">
        <v>9.8577554089293464</v>
      </c>
      <c r="AA13" s="20">
        <v>4297246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13430457</v>
      </c>
      <c r="D26" s="20"/>
      <c r="E26" s="21">
        <v>14259437</v>
      </c>
      <c r="F26" s="22">
        <v>14259437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14259437</v>
      </c>
      <c r="Y26" s="22">
        <v>-14259437</v>
      </c>
      <c r="Z26" s="23">
        <v>-100</v>
      </c>
      <c r="AA26" s="20">
        <v>14259437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170409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40370967</v>
      </c>
      <c r="D33" s="29">
        <f t="shared" ref="D33:Y33" si="0">SUM(D6:D32)</f>
        <v>0</v>
      </c>
      <c r="E33" s="30">
        <f t="shared" si="0"/>
        <v>46928185</v>
      </c>
      <c r="F33" s="31">
        <f t="shared" si="0"/>
        <v>48065991</v>
      </c>
      <c r="G33" s="31">
        <f t="shared" si="0"/>
        <v>2208090</v>
      </c>
      <c r="H33" s="31">
        <f t="shared" si="0"/>
        <v>2001500</v>
      </c>
      <c r="I33" s="31">
        <f t="shared" si="0"/>
        <v>2326312</v>
      </c>
      <c r="J33" s="31">
        <f t="shared" si="0"/>
        <v>6535902</v>
      </c>
      <c r="K33" s="31">
        <f t="shared" si="0"/>
        <v>2426337</v>
      </c>
      <c r="L33" s="31">
        <f t="shared" si="0"/>
        <v>4839768</v>
      </c>
      <c r="M33" s="31">
        <f t="shared" si="0"/>
        <v>2604671</v>
      </c>
      <c r="N33" s="31">
        <f t="shared" si="0"/>
        <v>9870776</v>
      </c>
      <c r="O33" s="31">
        <f t="shared" si="0"/>
        <v>230714</v>
      </c>
      <c r="P33" s="31">
        <f t="shared" si="0"/>
        <v>2905133</v>
      </c>
      <c r="Q33" s="31">
        <f t="shared" si="0"/>
        <v>2616939</v>
      </c>
      <c r="R33" s="31">
        <f t="shared" si="0"/>
        <v>5752786</v>
      </c>
      <c r="S33" s="31">
        <f t="shared" si="0"/>
        <v>2361856</v>
      </c>
      <c r="T33" s="31">
        <f t="shared" si="0"/>
        <v>2366389</v>
      </c>
      <c r="U33" s="31">
        <f t="shared" si="0"/>
        <v>2481046</v>
      </c>
      <c r="V33" s="31">
        <f t="shared" si="0"/>
        <v>7209291</v>
      </c>
      <c r="W33" s="31">
        <f t="shared" si="0"/>
        <v>29368755</v>
      </c>
      <c r="X33" s="31">
        <f t="shared" si="0"/>
        <v>48065991</v>
      </c>
      <c r="Y33" s="31">
        <f t="shared" si="0"/>
        <v>-18697236</v>
      </c>
      <c r="Z33" s="32">
        <f>+IF(X33&lt;&gt;0,+(Y33/X33)*100,0)</f>
        <v>-38.899096036530281</v>
      </c>
      <c r="AA33" s="29">
        <f>SUM(AA6:AA32)</f>
        <v>48065991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3827209</v>
      </c>
      <c r="D35" s="20"/>
      <c r="E35" s="21">
        <v>4032801</v>
      </c>
      <c r="F35" s="22">
        <v>4032801</v>
      </c>
      <c r="G35" s="22">
        <v>332575</v>
      </c>
      <c r="H35" s="22">
        <v>352855</v>
      </c>
      <c r="I35" s="22">
        <v>378864</v>
      </c>
      <c r="J35" s="22">
        <v>1064294</v>
      </c>
      <c r="K35" s="22">
        <v>331203</v>
      </c>
      <c r="L35" s="22">
        <v>357720</v>
      </c>
      <c r="M35" s="22"/>
      <c r="N35" s="22">
        <v>688923</v>
      </c>
      <c r="O35" s="22">
        <v>355337</v>
      </c>
      <c r="P35" s="22">
        <v>329728</v>
      </c>
      <c r="Q35" s="22"/>
      <c r="R35" s="22">
        <v>685065</v>
      </c>
      <c r="S35" s="22">
        <v>332654</v>
      </c>
      <c r="T35" s="22">
        <v>374933</v>
      </c>
      <c r="U35" s="22"/>
      <c r="V35" s="22">
        <v>707587</v>
      </c>
      <c r="W35" s="22">
        <v>3145869</v>
      </c>
      <c r="X35" s="22">
        <v>4032801</v>
      </c>
      <c r="Y35" s="22">
        <v>-886932</v>
      </c>
      <c r="Z35" s="23">
        <v>-21.992952292959657</v>
      </c>
      <c r="AA35" s="20">
        <v>4032801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2398747</v>
      </c>
      <c r="D38" s="20"/>
      <c r="E38" s="21">
        <v>3345377</v>
      </c>
      <c r="F38" s="22">
        <v>3345377</v>
      </c>
      <c r="G38" s="22">
        <v>159942</v>
      </c>
      <c r="H38" s="22">
        <v>153456</v>
      </c>
      <c r="I38" s="22">
        <v>306083</v>
      </c>
      <c r="J38" s="22">
        <v>619481</v>
      </c>
      <c r="K38" s="22">
        <v>138077</v>
      </c>
      <c r="L38" s="22">
        <v>366097</v>
      </c>
      <c r="M38" s="22">
        <v>247002</v>
      </c>
      <c r="N38" s="22">
        <v>751176</v>
      </c>
      <c r="O38" s="22">
        <v>556349</v>
      </c>
      <c r="P38" s="22">
        <v>163420</v>
      </c>
      <c r="Q38" s="22">
        <v>303711</v>
      </c>
      <c r="R38" s="22">
        <v>1023480</v>
      </c>
      <c r="S38" s="22">
        <v>243140</v>
      </c>
      <c r="T38" s="22">
        <v>184437</v>
      </c>
      <c r="U38" s="22">
        <v>362880</v>
      </c>
      <c r="V38" s="22">
        <v>790457</v>
      </c>
      <c r="W38" s="22">
        <v>3184594</v>
      </c>
      <c r="X38" s="22">
        <v>3345377</v>
      </c>
      <c r="Y38" s="22">
        <v>-160783</v>
      </c>
      <c r="Z38" s="23">
        <v>-4.8061249897993559</v>
      </c>
      <c r="AA38" s="20">
        <v>3345377</v>
      </c>
    </row>
    <row r="39" spans="1:27" x14ac:dyDescent="0.25">
      <c r="A39" s="19" t="s">
        <v>65</v>
      </c>
      <c r="B39" s="15" t="s">
        <v>32</v>
      </c>
      <c r="C39" s="20">
        <v>12541800</v>
      </c>
      <c r="D39" s="20"/>
      <c r="E39" s="21">
        <v>3791341</v>
      </c>
      <c r="F39" s="22">
        <v>3791341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3791341</v>
      </c>
      <c r="Y39" s="22">
        <v>-3791341</v>
      </c>
      <c r="Z39" s="23">
        <v>-100</v>
      </c>
      <c r="AA39" s="20">
        <v>3791341</v>
      </c>
    </row>
    <row r="40" spans="1:27" x14ac:dyDescent="0.25">
      <c r="A40" s="19" t="s">
        <v>66</v>
      </c>
      <c r="B40" s="15" t="s">
        <v>32</v>
      </c>
      <c r="C40" s="20">
        <v>3400578</v>
      </c>
      <c r="D40" s="20"/>
      <c r="E40" s="21">
        <v>3458336</v>
      </c>
      <c r="F40" s="22">
        <v>3458336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3458336</v>
      </c>
      <c r="Y40" s="22">
        <v>-3458336</v>
      </c>
      <c r="Z40" s="23">
        <v>-100</v>
      </c>
      <c r="AA40" s="20">
        <v>3458336</v>
      </c>
    </row>
    <row r="41" spans="1:27" x14ac:dyDescent="0.25">
      <c r="A41" s="19" t="s">
        <v>40</v>
      </c>
      <c r="B41" s="15" t="s">
        <v>32</v>
      </c>
      <c r="C41" s="20">
        <v>6286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1979831</v>
      </c>
      <c r="D42" s="20"/>
      <c r="E42" s="21">
        <v>1272437</v>
      </c>
      <c r="F42" s="22">
        <v>1164032</v>
      </c>
      <c r="G42" s="22"/>
      <c r="H42" s="22">
        <v>45477</v>
      </c>
      <c r="I42" s="22">
        <v>15293</v>
      </c>
      <c r="J42" s="22">
        <v>60770</v>
      </c>
      <c r="K42" s="22">
        <v>30969</v>
      </c>
      <c r="L42" s="22">
        <v>44640</v>
      </c>
      <c r="M42" s="22">
        <v>2835</v>
      </c>
      <c r="N42" s="22">
        <v>78444</v>
      </c>
      <c r="O42" s="22"/>
      <c r="P42" s="22">
        <v>66184</v>
      </c>
      <c r="Q42" s="22"/>
      <c r="R42" s="22">
        <v>66184</v>
      </c>
      <c r="S42" s="22">
        <v>816857</v>
      </c>
      <c r="T42" s="22"/>
      <c r="U42" s="22">
        <v>295742</v>
      </c>
      <c r="V42" s="22">
        <v>1112599</v>
      </c>
      <c r="W42" s="22">
        <v>1317997</v>
      </c>
      <c r="X42" s="22">
        <v>1164032</v>
      </c>
      <c r="Y42" s="22">
        <v>153965</v>
      </c>
      <c r="Z42" s="23">
        <v>13.226870051682427</v>
      </c>
      <c r="AA42" s="20">
        <v>1164032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7227350</v>
      </c>
      <c r="D44" s="20"/>
      <c r="E44" s="21">
        <v>803602</v>
      </c>
      <c r="F44" s="22">
        <v>803602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803602</v>
      </c>
      <c r="Y44" s="22">
        <v>-803602</v>
      </c>
      <c r="Z44" s="23">
        <v>-100</v>
      </c>
      <c r="AA44" s="20">
        <v>803602</v>
      </c>
    </row>
    <row r="45" spans="1:27" x14ac:dyDescent="0.25">
      <c r="A45" s="19" t="s">
        <v>70</v>
      </c>
      <c r="B45" s="15" t="s">
        <v>32</v>
      </c>
      <c r="C45" s="20">
        <v>146305</v>
      </c>
      <c r="D45" s="20"/>
      <c r="E45" s="21">
        <v>341829</v>
      </c>
      <c r="F45" s="22">
        <v>291829</v>
      </c>
      <c r="G45" s="22">
        <v>15975</v>
      </c>
      <c r="H45" s="22">
        <v>16553</v>
      </c>
      <c r="I45" s="22"/>
      <c r="J45" s="22">
        <v>32528</v>
      </c>
      <c r="K45" s="22">
        <v>5886</v>
      </c>
      <c r="L45" s="22">
        <v>2580</v>
      </c>
      <c r="M45" s="22">
        <v>3465</v>
      </c>
      <c r="N45" s="22">
        <v>11931</v>
      </c>
      <c r="O45" s="22">
        <v>3936</v>
      </c>
      <c r="P45" s="22">
        <v>23688</v>
      </c>
      <c r="Q45" s="22">
        <v>9503</v>
      </c>
      <c r="R45" s="22">
        <v>37127</v>
      </c>
      <c r="S45" s="22">
        <v>14119</v>
      </c>
      <c r="T45" s="22">
        <v>6662</v>
      </c>
      <c r="U45" s="22">
        <v>14400</v>
      </c>
      <c r="V45" s="22">
        <v>35181</v>
      </c>
      <c r="W45" s="22">
        <v>116767</v>
      </c>
      <c r="X45" s="22">
        <v>291829</v>
      </c>
      <c r="Y45" s="22">
        <v>-175062</v>
      </c>
      <c r="Z45" s="23">
        <v>-59.98786960857214</v>
      </c>
      <c r="AA45" s="20">
        <v>291829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31528106</v>
      </c>
      <c r="D48" s="29">
        <f t="shared" ref="D48:Y48" si="1">SUM(D35:D47)</f>
        <v>0</v>
      </c>
      <c r="E48" s="30">
        <f t="shared" si="1"/>
        <v>17045723</v>
      </c>
      <c r="F48" s="31">
        <f t="shared" si="1"/>
        <v>16887318</v>
      </c>
      <c r="G48" s="31">
        <f t="shared" si="1"/>
        <v>508492</v>
      </c>
      <c r="H48" s="31">
        <f t="shared" si="1"/>
        <v>568341</v>
      </c>
      <c r="I48" s="31">
        <f t="shared" si="1"/>
        <v>700240</v>
      </c>
      <c r="J48" s="31">
        <f t="shared" si="1"/>
        <v>1777073</v>
      </c>
      <c r="K48" s="31">
        <f t="shared" si="1"/>
        <v>506135</v>
      </c>
      <c r="L48" s="31">
        <f t="shared" si="1"/>
        <v>771037</v>
      </c>
      <c r="M48" s="31">
        <f t="shared" si="1"/>
        <v>253302</v>
      </c>
      <c r="N48" s="31">
        <f t="shared" si="1"/>
        <v>1530474</v>
      </c>
      <c r="O48" s="31">
        <f t="shared" si="1"/>
        <v>915622</v>
      </c>
      <c r="P48" s="31">
        <f t="shared" si="1"/>
        <v>583020</v>
      </c>
      <c r="Q48" s="31">
        <f t="shared" si="1"/>
        <v>313214</v>
      </c>
      <c r="R48" s="31">
        <f t="shared" si="1"/>
        <v>1811856</v>
      </c>
      <c r="S48" s="31">
        <f t="shared" si="1"/>
        <v>1406770</v>
      </c>
      <c r="T48" s="31">
        <f t="shared" si="1"/>
        <v>566032</v>
      </c>
      <c r="U48" s="31">
        <f t="shared" si="1"/>
        <v>673022</v>
      </c>
      <c r="V48" s="31">
        <f t="shared" si="1"/>
        <v>2645824</v>
      </c>
      <c r="W48" s="31">
        <f t="shared" si="1"/>
        <v>7765227</v>
      </c>
      <c r="X48" s="31">
        <f t="shared" si="1"/>
        <v>16887318</v>
      </c>
      <c r="Y48" s="31">
        <f t="shared" si="1"/>
        <v>-9122091</v>
      </c>
      <c r="Z48" s="32">
        <f>+IF(X48&lt;&gt;0,+(Y48/X48)*100,0)</f>
        <v>-54.017405250496267</v>
      </c>
      <c r="AA48" s="29">
        <f>SUM(AA35:AA47)</f>
        <v>16887318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8842861</v>
      </c>
      <c r="D49" s="39">
        <f t="shared" si="2"/>
        <v>0</v>
      </c>
      <c r="E49" s="40">
        <f t="shared" si="2"/>
        <v>29882462</v>
      </c>
      <c r="F49" s="41">
        <f t="shared" si="2"/>
        <v>31178673</v>
      </c>
      <c r="G49" s="41">
        <f t="shared" si="2"/>
        <v>1699598</v>
      </c>
      <c r="H49" s="41">
        <f t="shared" si="2"/>
        <v>1433159</v>
      </c>
      <c r="I49" s="41">
        <f t="shared" si="2"/>
        <v>1626072</v>
      </c>
      <c r="J49" s="41">
        <f t="shared" si="2"/>
        <v>4758829</v>
      </c>
      <c r="K49" s="41">
        <f t="shared" si="2"/>
        <v>1920202</v>
      </c>
      <c r="L49" s="41">
        <f t="shared" si="2"/>
        <v>4068731</v>
      </c>
      <c r="M49" s="41">
        <f t="shared" si="2"/>
        <v>2351369</v>
      </c>
      <c r="N49" s="41">
        <f t="shared" si="2"/>
        <v>8340302</v>
      </c>
      <c r="O49" s="41">
        <f t="shared" si="2"/>
        <v>-684908</v>
      </c>
      <c r="P49" s="41">
        <f t="shared" si="2"/>
        <v>2322113</v>
      </c>
      <c r="Q49" s="41">
        <f t="shared" si="2"/>
        <v>2303725</v>
      </c>
      <c r="R49" s="41">
        <f t="shared" si="2"/>
        <v>3940930</v>
      </c>
      <c r="S49" s="41">
        <f t="shared" si="2"/>
        <v>955086</v>
      </c>
      <c r="T49" s="41">
        <f t="shared" si="2"/>
        <v>1800357</v>
      </c>
      <c r="U49" s="41">
        <f t="shared" si="2"/>
        <v>1808024</v>
      </c>
      <c r="V49" s="41">
        <f t="shared" si="2"/>
        <v>4563467</v>
      </c>
      <c r="W49" s="41">
        <f t="shared" si="2"/>
        <v>21603528</v>
      </c>
      <c r="X49" s="41">
        <f t="shared" si="2"/>
        <v>31178673</v>
      </c>
      <c r="Y49" s="41">
        <f t="shared" si="2"/>
        <v>-9575145</v>
      </c>
      <c r="Z49" s="42">
        <f>+IF(X49&lt;&gt;0,+(Y49/X49)*100,0)</f>
        <v>-30.710559747042478</v>
      </c>
      <c r="AA49" s="39">
        <f>+AA33-AA48</f>
        <v>31178673</v>
      </c>
    </row>
    <row r="50" spans="1:27" x14ac:dyDescent="0.25">
      <c r="A50" s="43" t="s">
        <v>75</v>
      </c>
      <c r="B50" s="15" t="s">
        <v>32</v>
      </c>
      <c r="C50" s="20">
        <v>24676637</v>
      </c>
      <c r="D50" s="20"/>
      <c r="E50" s="21">
        <v>20000000</v>
      </c>
      <c r="F50" s="22">
        <v>20000000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20000000</v>
      </c>
      <c r="Y50" s="22">
        <v>-20000000</v>
      </c>
      <c r="Z50" s="23">
        <v>-100</v>
      </c>
      <c r="AA50" s="20">
        <v>20000000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33519498</v>
      </c>
      <c r="D52" s="48">
        <f t="shared" si="3"/>
        <v>0</v>
      </c>
      <c r="E52" s="49">
        <f t="shared" si="3"/>
        <v>49882462</v>
      </c>
      <c r="F52" s="50">
        <f t="shared" si="3"/>
        <v>51178673</v>
      </c>
      <c r="G52" s="50">
        <f t="shared" si="3"/>
        <v>1699598</v>
      </c>
      <c r="H52" s="50">
        <f t="shared" si="3"/>
        <v>1433159</v>
      </c>
      <c r="I52" s="50">
        <f t="shared" si="3"/>
        <v>1626072</v>
      </c>
      <c r="J52" s="50">
        <f t="shared" si="3"/>
        <v>4758829</v>
      </c>
      <c r="K52" s="50">
        <f t="shared" si="3"/>
        <v>1920202</v>
      </c>
      <c r="L52" s="50">
        <f t="shared" si="3"/>
        <v>4068731</v>
      </c>
      <c r="M52" s="50">
        <f t="shared" si="3"/>
        <v>2351369</v>
      </c>
      <c r="N52" s="50">
        <f t="shared" si="3"/>
        <v>8340302</v>
      </c>
      <c r="O52" s="50">
        <f t="shared" si="3"/>
        <v>-684908</v>
      </c>
      <c r="P52" s="50">
        <f t="shared" si="3"/>
        <v>2322113</v>
      </c>
      <c r="Q52" s="50">
        <f t="shared" si="3"/>
        <v>2303725</v>
      </c>
      <c r="R52" s="50">
        <f t="shared" si="3"/>
        <v>3940930</v>
      </c>
      <c r="S52" s="50">
        <f t="shared" si="3"/>
        <v>955086</v>
      </c>
      <c r="T52" s="50">
        <f t="shared" si="3"/>
        <v>1800357</v>
      </c>
      <c r="U52" s="50">
        <f t="shared" si="3"/>
        <v>1808024</v>
      </c>
      <c r="V52" s="50">
        <f t="shared" si="3"/>
        <v>4563467</v>
      </c>
      <c r="W52" s="50">
        <f t="shared" si="3"/>
        <v>21603528</v>
      </c>
      <c r="X52" s="50">
        <f t="shared" si="3"/>
        <v>51178673</v>
      </c>
      <c r="Y52" s="50">
        <f t="shared" si="3"/>
        <v>-29575145</v>
      </c>
      <c r="Z52" s="51">
        <f>+IF(X52&lt;&gt;0,+(Y52/X52)*100,0)</f>
        <v>-57.788026274147441</v>
      </c>
      <c r="AA52" s="48">
        <f>SUM(AA49:AA51)</f>
        <v>51178673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33519498</v>
      </c>
      <c r="D54" s="54">
        <f>+D52-D53</f>
        <v>0</v>
      </c>
      <c r="E54" s="55">
        <f t="shared" si="4"/>
        <v>49882462</v>
      </c>
      <c r="F54" s="56">
        <f t="shared" si="4"/>
        <v>51178673</v>
      </c>
      <c r="G54" s="56">
        <f t="shared" si="4"/>
        <v>1699598</v>
      </c>
      <c r="H54" s="56">
        <f t="shared" si="4"/>
        <v>1433159</v>
      </c>
      <c r="I54" s="56">
        <f t="shared" si="4"/>
        <v>1626072</v>
      </c>
      <c r="J54" s="56">
        <f t="shared" si="4"/>
        <v>4758829</v>
      </c>
      <c r="K54" s="56">
        <f t="shared" si="4"/>
        <v>1920202</v>
      </c>
      <c r="L54" s="56">
        <f t="shared" si="4"/>
        <v>4068731</v>
      </c>
      <c r="M54" s="56">
        <f t="shared" si="4"/>
        <v>2351369</v>
      </c>
      <c r="N54" s="56">
        <f t="shared" si="4"/>
        <v>8340302</v>
      </c>
      <c r="O54" s="56">
        <f t="shared" si="4"/>
        <v>-684908</v>
      </c>
      <c r="P54" s="56">
        <f t="shared" si="4"/>
        <v>2322113</v>
      </c>
      <c r="Q54" s="56">
        <f t="shared" si="4"/>
        <v>2303725</v>
      </c>
      <c r="R54" s="56">
        <f t="shared" si="4"/>
        <v>3940930</v>
      </c>
      <c r="S54" s="56">
        <f t="shared" si="4"/>
        <v>955086</v>
      </c>
      <c r="T54" s="56">
        <f t="shared" si="4"/>
        <v>1800357</v>
      </c>
      <c r="U54" s="56">
        <f t="shared" si="4"/>
        <v>1808024</v>
      </c>
      <c r="V54" s="56">
        <f t="shared" si="4"/>
        <v>4563467</v>
      </c>
      <c r="W54" s="56">
        <f t="shared" si="4"/>
        <v>21603528</v>
      </c>
      <c r="X54" s="56">
        <f t="shared" si="4"/>
        <v>51178673</v>
      </c>
      <c r="Y54" s="56">
        <f t="shared" si="4"/>
        <v>-29575145</v>
      </c>
      <c r="Z54" s="57">
        <f>+IF(X54&lt;&gt;0,+(Y54/X54)*100,0)</f>
        <v>-57.788026274147441</v>
      </c>
      <c r="AA54" s="54">
        <f>+AA52-AA53</f>
        <v>51178673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33519498</v>
      </c>
      <c r="D57" s="48">
        <f>SUM(D54:D56)</f>
        <v>0</v>
      </c>
      <c r="E57" s="49">
        <f t="shared" si="5"/>
        <v>49882462</v>
      </c>
      <c r="F57" s="50">
        <f t="shared" si="5"/>
        <v>51178673</v>
      </c>
      <c r="G57" s="50">
        <f t="shared" si="5"/>
        <v>1699598</v>
      </c>
      <c r="H57" s="50">
        <f t="shared" si="5"/>
        <v>1433159</v>
      </c>
      <c r="I57" s="50">
        <f t="shared" si="5"/>
        <v>1626072</v>
      </c>
      <c r="J57" s="50">
        <f t="shared" si="5"/>
        <v>4758829</v>
      </c>
      <c r="K57" s="50">
        <f t="shared" si="5"/>
        <v>1920202</v>
      </c>
      <c r="L57" s="50">
        <f t="shared" si="5"/>
        <v>4068731</v>
      </c>
      <c r="M57" s="50">
        <f t="shared" si="5"/>
        <v>2351369</v>
      </c>
      <c r="N57" s="50">
        <f t="shared" si="5"/>
        <v>8340302</v>
      </c>
      <c r="O57" s="50">
        <f t="shared" si="5"/>
        <v>-684908</v>
      </c>
      <c r="P57" s="50">
        <f t="shared" si="5"/>
        <v>2322113</v>
      </c>
      <c r="Q57" s="50">
        <f t="shared" si="5"/>
        <v>2303725</v>
      </c>
      <c r="R57" s="50">
        <f t="shared" si="5"/>
        <v>3940930</v>
      </c>
      <c r="S57" s="50">
        <f t="shared" si="5"/>
        <v>955086</v>
      </c>
      <c r="T57" s="50">
        <f t="shared" si="5"/>
        <v>1800357</v>
      </c>
      <c r="U57" s="50">
        <f t="shared" si="5"/>
        <v>1808024</v>
      </c>
      <c r="V57" s="50">
        <f t="shared" si="5"/>
        <v>4563467</v>
      </c>
      <c r="W57" s="50">
        <f t="shared" si="5"/>
        <v>21603528</v>
      </c>
      <c r="X57" s="50">
        <f t="shared" si="5"/>
        <v>51178673</v>
      </c>
      <c r="Y57" s="50">
        <f t="shared" si="5"/>
        <v>-29575145</v>
      </c>
      <c r="Z57" s="51">
        <f>+IF(X57&lt;&gt;0,+(Y57/X57)*100,0)</f>
        <v>-57.788026274147441</v>
      </c>
      <c r="AA57" s="48">
        <f>SUM(AA54:AA56)</f>
        <v>51178673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33519498</v>
      </c>
      <c r="D60" s="65">
        <f>SUM(D57:D59)</f>
        <v>0</v>
      </c>
      <c r="E60" s="66">
        <f t="shared" si="6"/>
        <v>49882462</v>
      </c>
      <c r="F60" s="67">
        <f t="shared" si="6"/>
        <v>51178673</v>
      </c>
      <c r="G60" s="67">
        <f t="shared" si="6"/>
        <v>1699598</v>
      </c>
      <c r="H60" s="67">
        <f t="shared" si="6"/>
        <v>1433159</v>
      </c>
      <c r="I60" s="67">
        <f t="shared" si="6"/>
        <v>1626072</v>
      </c>
      <c r="J60" s="67">
        <f t="shared" si="6"/>
        <v>4758829</v>
      </c>
      <c r="K60" s="67">
        <f t="shared" si="6"/>
        <v>1920202</v>
      </c>
      <c r="L60" s="67">
        <f t="shared" si="6"/>
        <v>4068731</v>
      </c>
      <c r="M60" s="67">
        <f t="shared" si="6"/>
        <v>2351369</v>
      </c>
      <c r="N60" s="67">
        <f t="shared" si="6"/>
        <v>8340302</v>
      </c>
      <c r="O60" s="67">
        <f t="shared" si="6"/>
        <v>-684908</v>
      </c>
      <c r="P60" s="67">
        <f t="shared" si="6"/>
        <v>2322113</v>
      </c>
      <c r="Q60" s="67">
        <f t="shared" si="6"/>
        <v>2303725</v>
      </c>
      <c r="R60" s="67">
        <f t="shared" si="6"/>
        <v>3940930</v>
      </c>
      <c r="S60" s="67">
        <f t="shared" si="6"/>
        <v>955086</v>
      </c>
      <c r="T60" s="67">
        <f t="shared" si="6"/>
        <v>1800357</v>
      </c>
      <c r="U60" s="67">
        <f t="shared" si="6"/>
        <v>1808024</v>
      </c>
      <c r="V60" s="67">
        <f t="shared" si="6"/>
        <v>4563467</v>
      </c>
      <c r="W60" s="67">
        <f t="shared" si="6"/>
        <v>21603528</v>
      </c>
      <c r="X60" s="67">
        <f t="shared" si="6"/>
        <v>51178673</v>
      </c>
      <c r="Y60" s="67">
        <f t="shared" si="6"/>
        <v>-29575145</v>
      </c>
      <c r="Z60" s="68">
        <f>+IF(X60&lt;&gt;0,+(Y60/X60)*100,0)</f>
        <v>-57.788026274147441</v>
      </c>
      <c r="AA60" s="65">
        <f>SUM(AA57:AA59)</f>
        <v>51178673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29104893</v>
      </c>
      <c r="F7" s="22">
        <v>29104893</v>
      </c>
      <c r="G7" s="22">
        <v>894637</v>
      </c>
      <c r="H7" s="22">
        <v>524345</v>
      </c>
      <c r="I7" s="22">
        <v>998797</v>
      </c>
      <c r="J7" s="22">
        <v>2417779</v>
      </c>
      <c r="K7" s="22">
        <v>1152684</v>
      </c>
      <c r="L7" s="22">
        <v>1223929</v>
      </c>
      <c r="M7" s="22">
        <v>1364736</v>
      </c>
      <c r="N7" s="22">
        <v>3741349</v>
      </c>
      <c r="O7" s="22">
        <v>1675138</v>
      </c>
      <c r="P7" s="22">
        <v>1134256</v>
      </c>
      <c r="Q7" s="22">
        <v>947530</v>
      </c>
      <c r="R7" s="22">
        <v>3756924</v>
      </c>
      <c r="S7" s="22">
        <v>943346</v>
      </c>
      <c r="T7" s="22">
        <v>710729</v>
      </c>
      <c r="U7" s="22">
        <v>755452</v>
      </c>
      <c r="V7" s="22">
        <v>2409527</v>
      </c>
      <c r="W7" s="22">
        <v>12325579</v>
      </c>
      <c r="X7" s="22">
        <v>29104893</v>
      </c>
      <c r="Y7" s="22">
        <v>-16779314</v>
      </c>
      <c r="Z7" s="23">
        <v>-57.651179133350539</v>
      </c>
      <c r="AA7" s="20">
        <v>29104893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2695606</v>
      </c>
      <c r="F13" s="22">
        <v>2695606</v>
      </c>
      <c r="G13" s="22">
        <v>562423</v>
      </c>
      <c r="H13" s="22">
        <v>567802</v>
      </c>
      <c r="I13" s="22">
        <v>635852</v>
      </c>
      <c r="J13" s="22">
        <v>1766077</v>
      </c>
      <c r="K13" s="22">
        <v>645195</v>
      </c>
      <c r="L13" s="22">
        <v>655002</v>
      </c>
      <c r="M13" s="22">
        <v>649747</v>
      </c>
      <c r="N13" s="22">
        <v>1949944</v>
      </c>
      <c r="O13" s="22">
        <v>662263</v>
      </c>
      <c r="P13" s="22">
        <v>-248</v>
      </c>
      <c r="Q13" s="22">
        <v>660901</v>
      </c>
      <c r="R13" s="22">
        <v>1322916</v>
      </c>
      <c r="S13" s="22">
        <v>673183</v>
      </c>
      <c r="T13" s="22">
        <v>707947</v>
      </c>
      <c r="U13" s="22">
        <v>703039</v>
      </c>
      <c r="V13" s="22">
        <v>2084169</v>
      </c>
      <c r="W13" s="22">
        <v>7123106</v>
      </c>
      <c r="X13" s="22">
        <v>2695606</v>
      </c>
      <c r="Y13" s="22">
        <v>4427500</v>
      </c>
      <c r="Z13" s="23">
        <v>164.24878116460638</v>
      </c>
      <c r="AA13" s="20">
        <v>2695606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>
        <v>462000</v>
      </c>
      <c r="H24" s="22">
        <v>82400</v>
      </c>
      <c r="I24" s="22">
        <v>46400</v>
      </c>
      <c r="J24" s="22">
        <v>590800</v>
      </c>
      <c r="K24" s="22">
        <v>19800</v>
      </c>
      <c r="L24" s="22">
        <v>6600</v>
      </c>
      <c r="M24" s="22">
        <v>8600</v>
      </c>
      <c r="N24" s="22">
        <v>35000</v>
      </c>
      <c r="O24" s="22">
        <v>10600</v>
      </c>
      <c r="P24" s="22"/>
      <c r="Q24" s="22"/>
      <c r="R24" s="22">
        <v>10600</v>
      </c>
      <c r="S24" s="22"/>
      <c r="T24" s="22"/>
      <c r="U24" s="22"/>
      <c r="V24" s="22"/>
      <c r="W24" s="22">
        <v>636400</v>
      </c>
      <c r="X24" s="22"/>
      <c r="Y24" s="22">
        <v>636400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>
        <v>30714</v>
      </c>
      <c r="H26" s="22">
        <v>136981</v>
      </c>
      <c r="I26" s="22"/>
      <c r="J26" s="22">
        <v>167695</v>
      </c>
      <c r="K26" s="22">
        <v>17174</v>
      </c>
      <c r="L26" s="22"/>
      <c r="M26" s="22"/>
      <c r="N26" s="22">
        <v>17174</v>
      </c>
      <c r="O26" s="22"/>
      <c r="P26" s="22">
        <v>221602</v>
      </c>
      <c r="Q26" s="22"/>
      <c r="R26" s="22">
        <v>221602</v>
      </c>
      <c r="S26" s="22">
        <v>75398</v>
      </c>
      <c r="T26" s="22"/>
      <c r="U26" s="22"/>
      <c r="V26" s="22">
        <v>75398</v>
      </c>
      <c r="W26" s="22">
        <v>481869</v>
      </c>
      <c r="X26" s="22"/>
      <c r="Y26" s="22">
        <v>481869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31800499</v>
      </c>
      <c r="F33" s="31">
        <f t="shared" si="0"/>
        <v>31800499</v>
      </c>
      <c r="G33" s="31">
        <f t="shared" si="0"/>
        <v>1949774</v>
      </c>
      <c r="H33" s="31">
        <f t="shared" si="0"/>
        <v>1311528</v>
      </c>
      <c r="I33" s="31">
        <f t="shared" si="0"/>
        <v>1681049</v>
      </c>
      <c r="J33" s="31">
        <f t="shared" si="0"/>
        <v>4942351</v>
      </c>
      <c r="K33" s="31">
        <f t="shared" si="0"/>
        <v>1834853</v>
      </c>
      <c r="L33" s="31">
        <f t="shared" si="0"/>
        <v>1885531</v>
      </c>
      <c r="M33" s="31">
        <f t="shared" si="0"/>
        <v>2023083</v>
      </c>
      <c r="N33" s="31">
        <f t="shared" si="0"/>
        <v>5743467</v>
      </c>
      <c r="O33" s="31">
        <f t="shared" si="0"/>
        <v>2348001</v>
      </c>
      <c r="P33" s="31">
        <f t="shared" si="0"/>
        <v>1355610</v>
      </c>
      <c r="Q33" s="31">
        <f t="shared" si="0"/>
        <v>1608431</v>
      </c>
      <c r="R33" s="31">
        <f t="shared" si="0"/>
        <v>5312042</v>
      </c>
      <c r="S33" s="31">
        <f t="shared" si="0"/>
        <v>1691927</v>
      </c>
      <c r="T33" s="31">
        <f t="shared" si="0"/>
        <v>1418676</v>
      </c>
      <c r="U33" s="31">
        <f t="shared" si="0"/>
        <v>1458491</v>
      </c>
      <c r="V33" s="31">
        <f t="shared" si="0"/>
        <v>4569094</v>
      </c>
      <c r="W33" s="31">
        <f t="shared" si="0"/>
        <v>20566954</v>
      </c>
      <c r="X33" s="31">
        <f t="shared" si="0"/>
        <v>31800499</v>
      </c>
      <c r="Y33" s="31">
        <f t="shared" si="0"/>
        <v>-11233545</v>
      </c>
      <c r="Z33" s="32">
        <f>+IF(X33&lt;&gt;0,+(Y33/X33)*100,0)</f>
        <v>-35.325058892943787</v>
      </c>
      <c r="AA33" s="29">
        <f>SUM(AA6:AA32)</f>
        <v>31800499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13331071</v>
      </c>
      <c r="F35" s="22">
        <v>13331071</v>
      </c>
      <c r="G35" s="22">
        <v>1191183</v>
      </c>
      <c r="H35" s="22"/>
      <c r="I35" s="22"/>
      <c r="J35" s="22">
        <v>1191183</v>
      </c>
      <c r="K35" s="22">
        <v>1353484</v>
      </c>
      <c r="L35" s="22"/>
      <c r="M35" s="22">
        <v>1329432</v>
      </c>
      <c r="N35" s="22">
        <v>2682916</v>
      </c>
      <c r="O35" s="22">
        <v>1339255</v>
      </c>
      <c r="P35" s="22"/>
      <c r="Q35" s="22"/>
      <c r="R35" s="22">
        <v>1339255</v>
      </c>
      <c r="S35" s="22"/>
      <c r="T35" s="22">
        <v>1316834</v>
      </c>
      <c r="U35" s="22">
        <v>1299789</v>
      </c>
      <c r="V35" s="22">
        <v>2616623</v>
      </c>
      <c r="W35" s="22">
        <v>7829977</v>
      </c>
      <c r="X35" s="22">
        <v>13331071</v>
      </c>
      <c r="Y35" s="22">
        <v>-5501094</v>
      </c>
      <c r="Z35" s="23">
        <v>-41.265206673942401</v>
      </c>
      <c r="AA35" s="20">
        <v>13331071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5111620</v>
      </c>
      <c r="F38" s="22">
        <v>5111620</v>
      </c>
      <c r="G38" s="22">
        <v>75474</v>
      </c>
      <c r="H38" s="22">
        <v>153197</v>
      </c>
      <c r="I38" s="22">
        <v>69244</v>
      </c>
      <c r="J38" s="22">
        <v>297915</v>
      </c>
      <c r="K38" s="22">
        <v>142734</v>
      </c>
      <c r="L38" s="22"/>
      <c r="M38" s="22">
        <v>209179</v>
      </c>
      <c r="N38" s="22">
        <v>351913</v>
      </c>
      <c r="O38" s="22">
        <v>16624</v>
      </c>
      <c r="P38" s="22"/>
      <c r="Q38" s="22">
        <v>-31829</v>
      </c>
      <c r="R38" s="22">
        <v>-15205</v>
      </c>
      <c r="S38" s="22">
        <v>109654</v>
      </c>
      <c r="T38" s="22">
        <v>8277</v>
      </c>
      <c r="U38" s="22">
        <v>249846</v>
      </c>
      <c r="V38" s="22">
        <v>367777</v>
      </c>
      <c r="W38" s="22">
        <v>1002400</v>
      </c>
      <c r="X38" s="22">
        <v>5111620</v>
      </c>
      <c r="Y38" s="22">
        <v>-4109220</v>
      </c>
      <c r="Z38" s="23">
        <v>-80.389778582915</v>
      </c>
      <c r="AA38" s="20">
        <v>5111620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6408975</v>
      </c>
      <c r="F42" s="22">
        <v>6408975</v>
      </c>
      <c r="G42" s="22">
        <v>4744874</v>
      </c>
      <c r="H42" s="22">
        <v>1283905</v>
      </c>
      <c r="I42" s="22">
        <v>400104</v>
      </c>
      <c r="J42" s="22">
        <v>6428883</v>
      </c>
      <c r="K42" s="22">
        <v>1079421</v>
      </c>
      <c r="L42" s="22">
        <v>1105717</v>
      </c>
      <c r="M42" s="22">
        <v>1659409</v>
      </c>
      <c r="N42" s="22">
        <v>3844547</v>
      </c>
      <c r="O42" s="22">
        <v>544351</v>
      </c>
      <c r="P42" s="22">
        <v>978064</v>
      </c>
      <c r="Q42" s="22">
        <v>3618165</v>
      </c>
      <c r="R42" s="22">
        <v>5140580</v>
      </c>
      <c r="S42" s="22">
        <v>224165</v>
      </c>
      <c r="T42" s="22">
        <v>266460</v>
      </c>
      <c r="U42" s="22">
        <v>447499</v>
      </c>
      <c r="V42" s="22">
        <v>938124</v>
      </c>
      <c r="W42" s="22">
        <v>16352134</v>
      </c>
      <c r="X42" s="22">
        <v>6408975</v>
      </c>
      <c r="Y42" s="22">
        <v>9943159</v>
      </c>
      <c r="Z42" s="23">
        <v>155.1442937443195</v>
      </c>
      <c r="AA42" s="20">
        <v>6408975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813697</v>
      </c>
      <c r="F45" s="22">
        <v>813697</v>
      </c>
      <c r="G45" s="22">
        <v>28414</v>
      </c>
      <c r="H45" s="22">
        <v>261574</v>
      </c>
      <c r="I45" s="22"/>
      <c r="J45" s="22">
        <v>289988</v>
      </c>
      <c r="K45" s="22">
        <v>11513</v>
      </c>
      <c r="L45" s="22"/>
      <c r="M45" s="22">
        <v>25113</v>
      </c>
      <c r="N45" s="22">
        <v>36626</v>
      </c>
      <c r="O45" s="22">
        <v>11388</v>
      </c>
      <c r="P45" s="22"/>
      <c r="Q45" s="22"/>
      <c r="R45" s="22">
        <v>11388</v>
      </c>
      <c r="S45" s="22">
        <v>12932</v>
      </c>
      <c r="T45" s="22">
        <v>11144</v>
      </c>
      <c r="U45" s="22">
        <v>11031</v>
      </c>
      <c r="V45" s="22">
        <v>35107</v>
      </c>
      <c r="W45" s="22">
        <v>373109</v>
      </c>
      <c r="X45" s="22">
        <v>813697</v>
      </c>
      <c r="Y45" s="22">
        <v>-440588</v>
      </c>
      <c r="Z45" s="23">
        <v>-54.146445175538318</v>
      </c>
      <c r="AA45" s="20">
        <v>813697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25665363</v>
      </c>
      <c r="F48" s="31">
        <f t="shared" si="1"/>
        <v>25665363</v>
      </c>
      <c r="G48" s="31">
        <f t="shared" si="1"/>
        <v>6039945</v>
      </c>
      <c r="H48" s="31">
        <f t="shared" si="1"/>
        <v>1698676</v>
      </c>
      <c r="I48" s="31">
        <f t="shared" si="1"/>
        <v>469348</v>
      </c>
      <c r="J48" s="31">
        <f t="shared" si="1"/>
        <v>8207969</v>
      </c>
      <c r="K48" s="31">
        <f t="shared" si="1"/>
        <v>2587152</v>
      </c>
      <c r="L48" s="31">
        <f t="shared" si="1"/>
        <v>1105717</v>
      </c>
      <c r="M48" s="31">
        <f t="shared" si="1"/>
        <v>3223133</v>
      </c>
      <c r="N48" s="31">
        <f t="shared" si="1"/>
        <v>6916002</v>
      </c>
      <c r="O48" s="31">
        <f t="shared" si="1"/>
        <v>1911618</v>
      </c>
      <c r="P48" s="31">
        <f t="shared" si="1"/>
        <v>978064</v>
      </c>
      <c r="Q48" s="31">
        <f t="shared" si="1"/>
        <v>3586336</v>
      </c>
      <c r="R48" s="31">
        <f t="shared" si="1"/>
        <v>6476018</v>
      </c>
      <c r="S48" s="31">
        <f t="shared" si="1"/>
        <v>346751</v>
      </c>
      <c r="T48" s="31">
        <f t="shared" si="1"/>
        <v>1602715</v>
      </c>
      <c r="U48" s="31">
        <f t="shared" si="1"/>
        <v>2008165</v>
      </c>
      <c r="V48" s="31">
        <f t="shared" si="1"/>
        <v>3957631</v>
      </c>
      <c r="W48" s="31">
        <f t="shared" si="1"/>
        <v>25557620</v>
      </c>
      <c r="X48" s="31">
        <f t="shared" si="1"/>
        <v>25665363</v>
      </c>
      <c r="Y48" s="31">
        <f t="shared" si="1"/>
        <v>-107743</v>
      </c>
      <c r="Z48" s="32">
        <f>+IF(X48&lt;&gt;0,+(Y48/X48)*100,0)</f>
        <v>-0.41979924460838525</v>
      </c>
      <c r="AA48" s="29">
        <f>SUM(AA35:AA47)</f>
        <v>25665363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6135136</v>
      </c>
      <c r="F49" s="41">
        <f t="shared" si="2"/>
        <v>6135136</v>
      </c>
      <c r="G49" s="41">
        <f t="shared" si="2"/>
        <v>-4090171</v>
      </c>
      <c r="H49" s="41">
        <f t="shared" si="2"/>
        <v>-387148</v>
      </c>
      <c r="I49" s="41">
        <f t="shared" si="2"/>
        <v>1211701</v>
      </c>
      <c r="J49" s="41">
        <f t="shared" si="2"/>
        <v>-3265618</v>
      </c>
      <c r="K49" s="41">
        <f t="shared" si="2"/>
        <v>-752299</v>
      </c>
      <c r="L49" s="41">
        <f t="shared" si="2"/>
        <v>779814</v>
      </c>
      <c r="M49" s="41">
        <f t="shared" si="2"/>
        <v>-1200050</v>
      </c>
      <c r="N49" s="41">
        <f t="shared" si="2"/>
        <v>-1172535</v>
      </c>
      <c r="O49" s="41">
        <f t="shared" si="2"/>
        <v>436383</v>
      </c>
      <c r="P49" s="41">
        <f t="shared" si="2"/>
        <v>377546</v>
      </c>
      <c r="Q49" s="41">
        <f t="shared" si="2"/>
        <v>-1977905</v>
      </c>
      <c r="R49" s="41">
        <f t="shared" si="2"/>
        <v>-1163976</v>
      </c>
      <c r="S49" s="41">
        <f t="shared" si="2"/>
        <v>1345176</v>
      </c>
      <c r="T49" s="41">
        <f t="shared" si="2"/>
        <v>-184039</v>
      </c>
      <c r="U49" s="41">
        <f t="shared" si="2"/>
        <v>-549674</v>
      </c>
      <c r="V49" s="41">
        <f t="shared" si="2"/>
        <v>611463</v>
      </c>
      <c r="W49" s="41">
        <f t="shared" si="2"/>
        <v>-4990666</v>
      </c>
      <c r="X49" s="41">
        <f t="shared" si="2"/>
        <v>6135136</v>
      </c>
      <c r="Y49" s="41">
        <f t="shared" si="2"/>
        <v>-11125802</v>
      </c>
      <c r="Z49" s="42">
        <f>+IF(X49&lt;&gt;0,+(Y49/X49)*100,0)</f>
        <v>-181.34564580149487</v>
      </c>
      <c r="AA49" s="39">
        <f>+AA33-AA48</f>
        <v>6135136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14603001</v>
      </c>
      <c r="F50" s="22">
        <v>14603001</v>
      </c>
      <c r="G50" s="22">
        <v>1626676</v>
      </c>
      <c r="H50" s="22"/>
      <c r="I50" s="22"/>
      <c r="J50" s="22">
        <v>1626676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1626676</v>
      </c>
      <c r="X50" s="22">
        <v>14603001</v>
      </c>
      <c r="Y50" s="22">
        <v>-12976325</v>
      </c>
      <c r="Z50" s="23">
        <v>-88.860673227372928</v>
      </c>
      <c r="AA50" s="20">
        <v>14603001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20738137</v>
      </c>
      <c r="F52" s="50">
        <f t="shared" si="3"/>
        <v>20738137</v>
      </c>
      <c r="G52" s="50">
        <f t="shared" si="3"/>
        <v>-2463495</v>
      </c>
      <c r="H52" s="50">
        <f t="shared" si="3"/>
        <v>-387148</v>
      </c>
      <c r="I52" s="50">
        <f t="shared" si="3"/>
        <v>1211701</v>
      </c>
      <c r="J52" s="50">
        <f t="shared" si="3"/>
        <v>-1638942</v>
      </c>
      <c r="K52" s="50">
        <f t="shared" si="3"/>
        <v>-752299</v>
      </c>
      <c r="L52" s="50">
        <f t="shared" si="3"/>
        <v>779814</v>
      </c>
      <c r="M52" s="50">
        <f t="shared" si="3"/>
        <v>-1200050</v>
      </c>
      <c r="N52" s="50">
        <f t="shared" si="3"/>
        <v>-1172535</v>
      </c>
      <c r="O52" s="50">
        <f t="shared" si="3"/>
        <v>436383</v>
      </c>
      <c r="P52" s="50">
        <f t="shared" si="3"/>
        <v>377546</v>
      </c>
      <c r="Q52" s="50">
        <f t="shared" si="3"/>
        <v>-1977905</v>
      </c>
      <c r="R52" s="50">
        <f t="shared" si="3"/>
        <v>-1163976</v>
      </c>
      <c r="S52" s="50">
        <f t="shared" si="3"/>
        <v>1345176</v>
      </c>
      <c r="T52" s="50">
        <f t="shared" si="3"/>
        <v>-184039</v>
      </c>
      <c r="U52" s="50">
        <f t="shared" si="3"/>
        <v>-549674</v>
      </c>
      <c r="V52" s="50">
        <f t="shared" si="3"/>
        <v>611463</v>
      </c>
      <c r="W52" s="50">
        <f t="shared" si="3"/>
        <v>-3363990</v>
      </c>
      <c r="X52" s="50">
        <f t="shared" si="3"/>
        <v>20738137</v>
      </c>
      <c r="Y52" s="50">
        <f t="shared" si="3"/>
        <v>-24102127</v>
      </c>
      <c r="Z52" s="51">
        <f>+IF(X52&lt;&gt;0,+(Y52/X52)*100,0)</f>
        <v>-116.22127387816947</v>
      </c>
      <c r="AA52" s="48">
        <f>SUM(AA49:AA51)</f>
        <v>20738137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20738137</v>
      </c>
      <c r="F54" s="56">
        <f t="shared" si="4"/>
        <v>20738137</v>
      </c>
      <c r="G54" s="56">
        <f t="shared" si="4"/>
        <v>-2463495</v>
      </c>
      <c r="H54" s="56">
        <f t="shared" si="4"/>
        <v>-387148</v>
      </c>
      <c r="I54" s="56">
        <f t="shared" si="4"/>
        <v>1211701</v>
      </c>
      <c r="J54" s="56">
        <f t="shared" si="4"/>
        <v>-1638942</v>
      </c>
      <c r="K54" s="56">
        <f t="shared" si="4"/>
        <v>-752299</v>
      </c>
      <c r="L54" s="56">
        <f t="shared" si="4"/>
        <v>779814</v>
      </c>
      <c r="M54" s="56">
        <f t="shared" si="4"/>
        <v>-1200050</v>
      </c>
      <c r="N54" s="56">
        <f t="shared" si="4"/>
        <v>-1172535</v>
      </c>
      <c r="O54" s="56">
        <f t="shared" si="4"/>
        <v>436383</v>
      </c>
      <c r="P54" s="56">
        <f t="shared" si="4"/>
        <v>377546</v>
      </c>
      <c r="Q54" s="56">
        <f t="shared" si="4"/>
        <v>-1977905</v>
      </c>
      <c r="R54" s="56">
        <f t="shared" si="4"/>
        <v>-1163976</v>
      </c>
      <c r="S54" s="56">
        <f t="shared" si="4"/>
        <v>1345176</v>
      </c>
      <c r="T54" s="56">
        <f t="shared" si="4"/>
        <v>-184039</v>
      </c>
      <c r="U54" s="56">
        <f t="shared" si="4"/>
        <v>-549674</v>
      </c>
      <c r="V54" s="56">
        <f t="shared" si="4"/>
        <v>611463</v>
      </c>
      <c r="W54" s="56">
        <f t="shared" si="4"/>
        <v>-3363990</v>
      </c>
      <c r="X54" s="56">
        <f t="shared" si="4"/>
        <v>20738137</v>
      </c>
      <c r="Y54" s="56">
        <f t="shared" si="4"/>
        <v>-24102127</v>
      </c>
      <c r="Z54" s="57">
        <f>+IF(X54&lt;&gt;0,+(Y54/X54)*100,0)</f>
        <v>-116.22127387816947</v>
      </c>
      <c r="AA54" s="54">
        <f>+AA52-AA53</f>
        <v>20738137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20738137</v>
      </c>
      <c r="F57" s="50">
        <f t="shared" si="5"/>
        <v>20738137</v>
      </c>
      <c r="G57" s="50">
        <f t="shared" si="5"/>
        <v>-2463495</v>
      </c>
      <c r="H57" s="50">
        <f t="shared" si="5"/>
        <v>-387148</v>
      </c>
      <c r="I57" s="50">
        <f t="shared" si="5"/>
        <v>1211701</v>
      </c>
      <c r="J57" s="50">
        <f t="shared" si="5"/>
        <v>-1638942</v>
      </c>
      <c r="K57" s="50">
        <f t="shared" si="5"/>
        <v>-752299</v>
      </c>
      <c r="L57" s="50">
        <f t="shared" si="5"/>
        <v>779814</v>
      </c>
      <c r="M57" s="50">
        <f t="shared" si="5"/>
        <v>-1200050</v>
      </c>
      <c r="N57" s="50">
        <f t="shared" si="5"/>
        <v>-1172535</v>
      </c>
      <c r="O57" s="50">
        <f t="shared" si="5"/>
        <v>436383</v>
      </c>
      <c r="P57" s="50">
        <f t="shared" si="5"/>
        <v>377546</v>
      </c>
      <c r="Q57" s="50">
        <f t="shared" si="5"/>
        <v>-1977905</v>
      </c>
      <c r="R57" s="50">
        <f t="shared" si="5"/>
        <v>-1163976</v>
      </c>
      <c r="S57" s="50">
        <f t="shared" si="5"/>
        <v>1345176</v>
      </c>
      <c r="T57" s="50">
        <f t="shared" si="5"/>
        <v>-184039</v>
      </c>
      <c r="U57" s="50">
        <f t="shared" si="5"/>
        <v>-549674</v>
      </c>
      <c r="V57" s="50">
        <f t="shared" si="5"/>
        <v>611463</v>
      </c>
      <c r="W57" s="50">
        <f t="shared" si="5"/>
        <v>-3363990</v>
      </c>
      <c r="X57" s="50">
        <f t="shared" si="5"/>
        <v>20738137</v>
      </c>
      <c r="Y57" s="50">
        <f t="shared" si="5"/>
        <v>-24102127</v>
      </c>
      <c r="Z57" s="51">
        <f>+IF(X57&lt;&gt;0,+(Y57/X57)*100,0)</f>
        <v>-116.22127387816947</v>
      </c>
      <c r="AA57" s="48">
        <f>SUM(AA54:AA56)</f>
        <v>20738137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20738137</v>
      </c>
      <c r="F60" s="67">
        <f t="shared" si="6"/>
        <v>20738137</v>
      </c>
      <c r="G60" s="67">
        <f t="shared" si="6"/>
        <v>-2463495</v>
      </c>
      <c r="H60" s="67">
        <f t="shared" si="6"/>
        <v>-387148</v>
      </c>
      <c r="I60" s="67">
        <f t="shared" si="6"/>
        <v>1211701</v>
      </c>
      <c r="J60" s="67">
        <f t="shared" si="6"/>
        <v>-1638942</v>
      </c>
      <c r="K60" s="67">
        <f t="shared" si="6"/>
        <v>-752299</v>
      </c>
      <c r="L60" s="67">
        <f t="shared" si="6"/>
        <v>779814</v>
      </c>
      <c r="M60" s="67">
        <f t="shared" si="6"/>
        <v>-1200050</v>
      </c>
      <c r="N60" s="67">
        <f t="shared" si="6"/>
        <v>-1172535</v>
      </c>
      <c r="O60" s="67">
        <f t="shared" si="6"/>
        <v>436383</v>
      </c>
      <c r="P60" s="67">
        <f t="shared" si="6"/>
        <v>377546</v>
      </c>
      <c r="Q60" s="67">
        <f t="shared" si="6"/>
        <v>-1977905</v>
      </c>
      <c r="R60" s="67">
        <f t="shared" si="6"/>
        <v>-1163976</v>
      </c>
      <c r="S60" s="67">
        <f t="shared" si="6"/>
        <v>1345176</v>
      </c>
      <c r="T60" s="67">
        <f t="shared" si="6"/>
        <v>-184039</v>
      </c>
      <c r="U60" s="67">
        <f t="shared" si="6"/>
        <v>-549674</v>
      </c>
      <c r="V60" s="67">
        <f t="shared" si="6"/>
        <v>611463</v>
      </c>
      <c r="W60" s="67">
        <f t="shared" si="6"/>
        <v>-3363990</v>
      </c>
      <c r="X60" s="67">
        <f t="shared" si="6"/>
        <v>20738137</v>
      </c>
      <c r="Y60" s="67">
        <f t="shared" si="6"/>
        <v>-24102127</v>
      </c>
      <c r="Z60" s="68">
        <f>+IF(X60&lt;&gt;0,+(Y60/X60)*100,0)</f>
        <v>-116.22127387816947</v>
      </c>
      <c r="AA60" s="65">
        <f>SUM(AA57:AA59)</f>
        <v>20738137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4136594</v>
      </c>
      <c r="D7" s="20"/>
      <c r="E7" s="21">
        <v>6769813</v>
      </c>
      <c r="F7" s="22">
        <v>6779813</v>
      </c>
      <c r="G7" s="22">
        <v>-2787</v>
      </c>
      <c r="H7" s="22">
        <v>435090</v>
      </c>
      <c r="I7" s="22">
        <v>385853</v>
      </c>
      <c r="J7" s="22">
        <v>818156</v>
      </c>
      <c r="K7" s="22">
        <v>488130</v>
      </c>
      <c r="L7" s="22">
        <v>408153</v>
      </c>
      <c r="M7" s="22">
        <v>424284</v>
      </c>
      <c r="N7" s="22">
        <v>1320567</v>
      </c>
      <c r="O7" s="22">
        <v>390174</v>
      </c>
      <c r="P7" s="22">
        <v>445638</v>
      </c>
      <c r="Q7" s="22">
        <v>372019</v>
      </c>
      <c r="R7" s="22">
        <v>1207831</v>
      </c>
      <c r="S7" s="22">
        <v>365691</v>
      </c>
      <c r="T7" s="22">
        <v>325119</v>
      </c>
      <c r="U7" s="22"/>
      <c r="V7" s="22">
        <v>690810</v>
      </c>
      <c r="W7" s="22">
        <v>4037364</v>
      </c>
      <c r="X7" s="22">
        <v>6779813</v>
      </c>
      <c r="Y7" s="22">
        <v>-2742449</v>
      </c>
      <c r="Z7" s="23">
        <v>-40.450215957283774</v>
      </c>
      <c r="AA7" s="20">
        <v>6779813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2147974</v>
      </c>
      <c r="D13" s="20"/>
      <c r="E13" s="21">
        <v>2656809</v>
      </c>
      <c r="F13" s="22">
        <v>2656809</v>
      </c>
      <c r="G13" s="22"/>
      <c r="H13" s="22">
        <v>226473</v>
      </c>
      <c r="I13" s="22">
        <v>228998</v>
      </c>
      <c r="J13" s="22">
        <v>455471</v>
      </c>
      <c r="K13" s="22">
        <v>-510</v>
      </c>
      <c r="L13" s="22"/>
      <c r="M13" s="22">
        <v>486595</v>
      </c>
      <c r="N13" s="22">
        <v>486085</v>
      </c>
      <c r="O13" s="22">
        <v>-513</v>
      </c>
      <c r="P13" s="22">
        <v>483389</v>
      </c>
      <c r="Q13" s="22">
        <v>245343</v>
      </c>
      <c r="R13" s="22">
        <v>728219</v>
      </c>
      <c r="S13" s="22">
        <v>247255</v>
      </c>
      <c r="T13" s="22">
        <v>309503</v>
      </c>
      <c r="U13" s="22"/>
      <c r="V13" s="22">
        <v>556758</v>
      </c>
      <c r="W13" s="22">
        <v>2226533</v>
      </c>
      <c r="X13" s="22">
        <v>2656809</v>
      </c>
      <c r="Y13" s="22">
        <v>-430276</v>
      </c>
      <c r="Z13" s="23">
        <v>-16.195217646432241</v>
      </c>
      <c r="AA13" s="20">
        <v>2656809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6284568</v>
      </c>
      <c r="D33" s="29">
        <f t="shared" ref="D33:Y33" si="0">SUM(D6:D32)</f>
        <v>0</v>
      </c>
      <c r="E33" s="30">
        <f t="shared" si="0"/>
        <v>9426622</v>
      </c>
      <c r="F33" s="31">
        <f t="shared" si="0"/>
        <v>9436622</v>
      </c>
      <c r="G33" s="31">
        <f t="shared" si="0"/>
        <v>-2787</v>
      </c>
      <c r="H33" s="31">
        <f t="shared" si="0"/>
        <v>661563</v>
      </c>
      <c r="I33" s="31">
        <f t="shared" si="0"/>
        <v>614851</v>
      </c>
      <c r="J33" s="31">
        <f t="shared" si="0"/>
        <v>1273627</v>
      </c>
      <c r="K33" s="31">
        <f t="shared" si="0"/>
        <v>487620</v>
      </c>
      <c r="L33" s="31">
        <f t="shared" si="0"/>
        <v>408153</v>
      </c>
      <c r="M33" s="31">
        <f t="shared" si="0"/>
        <v>910879</v>
      </c>
      <c r="N33" s="31">
        <f t="shared" si="0"/>
        <v>1806652</v>
      </c>
      <c r="O33" s="31">
        <f t="shared" si="0"/>
        <v>389661</v>
      </c>
      <c r="P33" s="31">
        <f t="shared" si="0"/>
        <v>929027</v>
      </c>
      <c r="Q33" s="31">
        <f t="shared" si="0"/>
        <v>617362</v>
      </c>
      <c r="R33" s="31">
        <f t="shared" si="0"/>
        <v>1936050</v>
      </c>
      <c r="S33" s="31">
        <f t="shared" si="0"/>
        <v>612946</v>
      </c>
      <c r="T33" s="31">
        <f t="shared" si="0"/>
        <v>634622</v>
      </c>
      <c r="U33" s="31">
        <f t="shared" si="0"/>
        <v>0</v>
      </c>
      <c r="V33" s="31">
        <f t="shared" si="0"/>
        <v>1247568</v>
      </c>
      <c r="W33" s="31">
        <f t="shared" si="0"/>
        <v>6263897</v>
      </c>
      <c r="X33" s="31">
        <f t="shared" si="0"/>
        <v>9436622</v>
      </c>
      <c r="Y33" s="31">
        <f t="shared" si="0"/>
        <v>-3172725</v>
      </c>
      <c r="Z33" s="32">
        <f>+IF(X33&lt;&gt;0,+(Y33/X33)*100,0)</f>
        <v>-33.621406049749581</v>
      </c>
      <c r="AA33" s="29">
        <f>SUM(AA6:AA32)</f>
        <v>9436622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6560485</v>
      </c>
      <c r="D35" s="20"/>
      <c r="E35" s="21">
        <v>5156319</v>
      </c>
      <c r="F35" s="22">
        <v>5156319</v>
      </c>
      <c r="G35" s="22">
        <v>489443</v>
      </c>
      <c r="H35" s="22">
        <v>1247625</v>
      </c>
      <c r="I35" s="22"/>
      <c r="J35" s="22">
        <v>1737068</v>
      </c>
      <c r="K35" s="22">
        <v>586016</v>
      </c>
      <c r="L35" s="22">
        <v>635888</v>
      </c>
      <c r="M35" s="22">
        <v>580859</v>
      </c>
      <c r="N35" s="22">
        <v>1802763</v>
      </c>
      <c r="O35" s="22">
        <v>605550</v>
      </c>
      <c r="P35" s="22">
        <v>583982</v>
      </c>
      <c r="Q35" s="22"/>
      <c r="R35" s="22">
        <v>1189532</v>
      </c>
      <c r="S35" s="22">
        <v>568178</v>
      </c>
      <c r="T35" s="22">
        <v>1196533</v>
      </c>
      <c r="U35" s="22"/>
      <c r="V35" s="22">
        <v>1764711</v>
      </c>
      <c r="W35" s="22">
        <v>6494074</v>
      </c>
      <c r="X35" s="22">
        <v>5156319</v>
      </c>
      <c r="Y35" s="22">
        <v>1337755</v>
      </c>
      <c r="Z35" s="23">
        <v>25.943992216152644</v>
      </c>
      <c r="AA35" s="20">
        <v>5156319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2176056</v>
      </c>
      <c r="D38" s="20"/>
      <c r="E38" s="21">
        <v>1713700</v>
      </c>
      <c r="F38" s="22">
        <v>1713700</v>
      </c>
      <c r="G38" s="22">
        <v>566016</v>
      </c>
      <c r="H38" s="22">
        <v>41584</v>
      </c>
      <c r="I38" s="22"/>
      <c r="J38" s="22">
        <v>607600</v>
      </c>
      <c r="K38" s="22">
        <v>116126</v>
      </c>
      <c r="L38" s="22">
        <v>116126</v>
      </c>
      <c r="M38" s="22">
        <v>41584</v>
      </c>
      <c r="N38" s="22">
        <v>273836</v>
      </c>
      <c r="O38" s="22">
        <v>1045860</v>
      </c>
      <c r="P38" s="22">
        <v>6683</v>
      </c>
      <c r="Q38" s="22">
        <v>34372</v>
      </c>
      <c r="R38" s="22">
        <v>1086915</v>
      </c>
      <c r="S38" s="22">
        <v>41584</v>
      </c>
      <c r="T38" s="22">
        <v>151185</v>
      </c>
      <c r="U38" s="22"/>
      <c r="V38" s="22">
        <v>192769</v>
      </c>
      <c r="W38" s="22">
        <v>2161120</v>
      </c>
      <c r="X38" s="22">
        <v>1713700</v>
      </c>
      <c r="Y38" s="22">
        <v>447420</v>
      </c>
      <c r="Z38" s="23">
        <v>26.108420376962126</v>
      </c>
      <c r="AA38" s="20">
        <v>1713700</v>
      </c>
    </row>
    <row r="39" spans="1:27" x14ac:dyDescent="0.25">
      <c r="A39" s="19" t="s">
        <v>65</v>
      </c>
      <c r="B39" s="15" t="s">
        <v>32</v>
      </c>
      <c r="C39" s="20">
        <v>1950081</v>
      </c>
      <c r="D39" s="20"/>
      <c r="E39" s="21">
        <v>3384907</v>
      </c>
      <c r="F39" s="22">
        <v>3384907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3384907</v>
      </c>
      <c r="Y39" s="22">
        <v>-3384907</v>
      </c>
      <c r="Z39" s="23">
        <v>-100</v>
      </c>
      <c r="AA39" s="20">
        <v>3384907</v>
      </c>
    </row>
    <row r="40" spans="1:27" x14ac:dyDescent="0.25">
      <c r="A40" s="19" t="s">
        <v>66</v>
      </c>
      <c r="B40" s="15" t="s">
        <v>32</v>
      </c>
      <c r="C40" s="20">
        <v>388082</v>
      </c>
      <c r="D40" s="20"/>
      <c r="E40" s="21">
        <v>873169</v>
      </c>
      <c r="F40" s="22">
        <v>873169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873169</v>
      </c>
      <c r="Y40" s="22">
        <v>-873169</v>
      </c>
      <c r="Z40" s="23">
        <v>-100</v>
      </c>
      <c r="AA40" s="20">
        <v>873169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71435</v>
      </c>
      <c r="D42" s="20"/>
      <c r="E42" s="21">
        <v>130942</v>
      </c>
      <c r="F42" s="22">
        <v>130942</v>
      </c>
      <c r="G42" s="22"/>
      <c r="H42" s="22"/>
      <c r="I42" s="22"/>
      <c r="J42" s="22"/>
      <c r="K42" s="22"/>
      <c r="L42" s="22"/>
      <c r="M42" s="22">
        <v>398</v>
      </c>
      <c r="N42" s="22">
        <v>398</v>
      </c>
      <c r="O42" s="22">
        <v>350</v>
      </c>
      <c r="P42" s="22">
        <v>510</v>
      </c>
      <c r="Q42" s="22"/>
      <c r="R42" s="22">
        <v>860</v>
      </c>
      <c r="S42" s="22"/>
      <c r="T42" s="22">
        <v>529</v>
      </c>
      <c r="U42" s="22"/>
      <c r="V42" s="22">
        <v>529</v>
      </c>
      <c r="W42" s="22">
        <v>1787</v>
      </c>
      <c r="X42" s="22">
        <v>130942</v>
      </c>
      <c r="Y42" s="22">
        <v>-129155</v>
      </c>
      <c r="Z42" s="23">
        <v>-98.6352736326007</v>
      </c>
      <c r="AA42" s="20">
        <v>130942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37081</v>
      </c>
      <c r="D45" s="20"/>
      <c r="E45" s="21">
        <v>773447</v>
      </c>
      <c r="F45" s="22">
        <v>873447</v>
      </c>
      <c r="G45" s="22"/>
      <c r="H45" s="22"/>
      <c r="I45" s="22"/>
      <c r="J45" s="22"/>
      <c r="K45" s="22"/>
      <c r="L45" s="22">
        <v>70867</v>
      </c>
      <c r="M45" s="22"/>
      <c r="N45" s="22">
        <v>70867</v>
      </c>
      <c r="O45" s="22">
        <v>145198</v>
      </c>
      <c r="P45" s="22"/>
      <c r="Q45" s="22"/>
      <c r="R45" s="22">
        <v>145198</v>
      </c>
      <c r="S45" s="22"/>
      <c r="T45" s="22"/>
      <c r="U45" s="22"/>
      <c r="V45" s="22"/>
      <c r="W45" s="22">
        <v>216065</v>
      </c>
      <c r="X45" s="22">
        <v>873447</v>
      </c>
      <c r="Y45" s="22">
        <v>-657382</v>
      </c>
      <c r="Z45" s="23">
        <v>-75.262952417261715</v>
      </c>
      <c r="AA45" s="20">
        <v>873447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11183220</v>
      </c>
      <c r="D48" s="29">
        <f t="shared" ref="D48:Y48" si="1">SUM(D35:D47)</f>
        <v>0</v>
      </c>
      <c r="E48" s="30">
        <f t="shared" si="1"/>
        <v>12032484</v>
      </c>
      <c r="F48" s="31">
        <f t="shared" si="1"/>
        <v>12132484</v>
      </c>
      <c r="G48" s="31">
        <f t="shared" si="1"/>
        <v>1055459</v>
      </c>
      <c r="H48" s="31">
        <f t="shared" si="1"/>
        <v>1289209</v>
      </c>
      <c r="I48" s="31">
        <f t="shared" si="1"/>
        <v>0</v>
      </c>
      <c r="J48" s="31">
        <f t="shared" si="1"/>
        <v>2344668</v>
      </c>
      <c r="K48" s="31">
        <f t="shared" si="1"/>
        <v>702142</v>
      </c>
      <c r="L48" s="31">
        <f t="shared" si="1"/>
        <v>822881</v>
      </c>
      <c r="M48" s="31">
        <f t="shared" si="1"/>
        <v>622841</v>
      </c>
      <c r="N48" s="31">
        <f t="shared" si="1"/>
        <v>2147864</v>
      </c>
      <c r="O48" s="31">
        <f t="shared" si="1"/>
        <v>1796958</v>
      </c>
      <c r="P48" s="31">
        <f t="shared" si="1"/>
        <v>591175</v>
      </c>
      <c r="Q48" s="31">
        <f t="shared" si="1"/>
        <v>34372</v>
      </c>
      <c r="R48" s="31">
        <f t="shared" si="1"/>
        <v>2422505</v>
      </c>
      <c r="S48" s="31">
        <f t="shared" si="1"/>
        <v>609762</v>
      </c>
      <c r="T48" s="31">
        <f t="shared" si="1"/>
        <v>1348247</v>
      </c>
      <c r="U48" s="31">
        <f t="shared" si="1"/>
        <v>0</v>
      </c>
      <c r="V48" s="31">
        <f t="shared" si="1"/>
        <v>1958009</v>
      </c>
      <c r="W48" s="31">
        <f t="shared" si="1"/>
        <v>8873046</v>
      </c>
      <c r="X48" s="31">
        <f t="shared" si="1"/>
        <v>12132484</v>
      </c>
      <c r="Y48" s="31">
        <f t="shared" si="1"/>
        <v>-3259438</v>
      </c>
      <c r="Z48" s="32">
        <f>+IF(X48&lt;&gt;0,+(Y48/X48)*100,0)</f>
        <v>-26.865380576640362</v>
      </c>
      <c r="AA48" s="29">
        <f>SUM(AA35:AA47)</f>
        <v>12132484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-4898652</v>
      </c>
      <c r="D49" s="39">
        <f t="shared" si="2"/>
        <v>0</v>
      </c>
      <c r="E49" s="40">
        <f t="shared" si="2"/>
        <v>-2605862</v>
      </c>
      <c r="F49" s="41">
        <f t="shared" si="2"/>
        <v>-2695862</v>
      </c>
      <c r="G49" s="41">
        <f t="shared" si="2"/>
        <v>-1058246</v>
      </c>
      <c r="H49" s="41">
        <f t="shared" si="2"/>
        <v>-627646</v>
      </c>
      <c r="I49" s="41">
        <f t="shared" si="2"/>
        <v>614851</v>
      </c>
      <c r="J49" s="41">
        <f t="shared" si="2"/>
        <v>-1071041</v>
      </c>
      <c r="K49" s="41">
        <f t="shared" si="2"/>
        <v>-214522</v>
      </c>
      <c r="L49" s="41">
        <f t="shared" si="2"/>
        <v>-414728</v>
      </c>
      <c r="M49" s="41">
        <f t="shared" si="2"/>
        <v>288038</v>
      </c>
      <c r="N49" s="41">
        <f t="shared" si="2"/>
        <v>-341212</v>
      </c>
      <c r="O49" s="41">
        <f t="shared" si="2"/>
        <v>-1407297</v>
      </c>
      <c r="P49" s="41">
        <f t="shared" si="2"/>
        <v>337852</v>
      </c>
      <c r="Q49" s="41">
        <f t="shared" si="2"/>
        <v>582990</v>
      </c>
      <c r="R49" s="41">
        <f t="shared" si="2"/>
        <v>-486455</v>
      </c>
      <c r="S49" s="41">
        <f t="shared" si="2"/>
        <v>3184</v>
      </c>
      <c r="T49" s="41">
        <f t="shared" si="2"/>
        <v>-713625</v>
      </c>
      <c r="U49" s="41">
        <f t="shared" si="2"/>
        <v>0</v>
      </c>
      <c r="V49" s="41">
        <f t="shared" si="2"/>
        <v>-710441</v>
      </c>
      <c r="W49" s="41">
        <f t="shared" si="2"/>
        <v>-2609149</v>
      </c>
      <c r="X49" s="41">
        <f t="shared" si="2"/>
        <v>-2695862</v>
      </c>
      <c r="Y49" s="41">
        <f t="shared" si="2"/>
        <v>86713</v>
      </c>
      <c r="Z49" s="42">
        <f>+IF(X49&lt;&gt;0,+(Y49/X49)*100,0)</f>
        <v>-3.2165222107066316</v>
      </c>
      <c r="AA49" s="39">
        <f>+AA33-AA48</f>
        <v>-2695862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-4898652</v>
      </c>
      <c r="D52" s="48">
        <f t="shared" si="3"/>
        <v>0</v>
      </c>
      <c r="E52" s="49">
        <f t="shared" si="3"/>
        <v>-2605862</v>
      </c>
      <c r="F52" s="50">
        <f t="shared" si="3"/>
        <v>-2695862</v>
      </c>
      <c r="G52" s="50">
        <f t="shared" si="3"/>
        <v>-1058246</v>
      </c>
      <c r="H52" s="50">
        <f t="shared" si="3"/>
        <v>-627646</v>
      </c>
      <c r="I52" s="50">
        <f t="shared" si="3"/>
        <v>614851</v>
      </c>
      <c r="J52" s="50">
        <f t="shared" si="3"/>
        <v>-1071041</v>
      </c>
      <c r="K52" s="50">
        <f t="shared" si="3"/>
        <v>-214522</v>
      </c>
      <c r="L52" s="50">
        <f t="shared" si="3"/>
        <v>-414728</v>
      </c>
      <c r="M52" s="50">
        <f t="shared" si="3"/>
        <v>288038</v>
      </c>
      <c r="N52" s="50">
        <f t="shared" si="3"/>
        <v>-341212</v>
      </c>
      <c r="O52" s="50">
        <f t="shared" si="3"/>
        <v>-1407297</v>
      </c>
      <c r="P52" s="50">
        <f t="shared" si="3"/>
        <v>337852</v>
      </c>
      <c r="Q52" s="50">
        <f t="shared" si="3"/>
        <v>582990</v>
      </c>
      <c r="R52" s="50">
        <f t="shared" si="3"/>
        <v>-486455</v>
      </c>
      <c r="S52" s="50">
        <f t="shared" si="3"/>
        <v>3184</v>
      </c>
      <c r="T52" s="50">
        <f t="shared" si="3"/>
        <v>-713625</v>
      </c>
      <c r="U52" s="50">
        <f t="shared" si="3"/>
        <v>0</v>
      </c>
      <c r="V52" s="50">
        <f t="shared" si="3"/>
        <v>-710441</v>
      </c>
      <c r="W52" s="50">
        <f t="shared" si="3"/>
        <v>-2609149</v>
      </c>
      <c r="X52" s="50">
        <f t="shared" si="3"/>
        <v>-2695862</v>
      </c>
      <c r="Y52" s="50">
        <f t="shared" si="3"/>
        <v>86713</v>
      </c>
      <c r="Z52" s="51">
        <f>+IF(X52&lt;&gt;0,+(Y52/X52)*100,0)</f>
        <v>-3.2165222107066316</v>
      </c>
      <c r="AA52" s="48">
        <f>SUM(AA49:AA51)</f>
        <v>-2695862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-4898652</v>
      </c>
      <c r="D54" s="54">
        <f>+D52-D53</f>
        <v>0</v>
      </c>
      <c r="E54" s="55">
        <f t="shared" si="4"/>
        <v>-2605862</v>
      </c>
      <c r="F54" s="56">
        <f t="shared" si="4"/>
        <v>-2695862</v>
      </c>
      <c r="G54" s="56">
        <f t="shared" si="4"/>
        <v>-1058246</v>
      </c>
      <c r="H54" s="56">
        <f t="shared" si="4"/>
        <v>-627646</v>
      </c>
      <c r="I54" s="56">
        <f t="shared" si="4"/>
        <v>614851</v>
      </c>
      <c r="J54" s="56">
        <f t="shared" si="4"/>
        <v>-1071041</v>
      </c>
      <c r="K54" s="56">
        <f t="shared" si="4"/>
        <v>-214522</v>
      </c>
      <c r="L54" s="56">
        <f t="shared" si="4"/>
        <v>-414728</v>
      </c>
      <c r="M54" s="56">
        <f t="shared" si="4"/>
        <v>288038</v>
      </c>
      <c r="N54" s="56">
        <f t="shared" si="4"/>
        <v>-341212</v>
      </c>
      <c r="O54" s="56">
        <f t="shared" si="4"/>
        <v>-1407297</v>
      </c>
      <c r="P54" s="56">
        <f t="shared" si="4"/>
        <v>337852</v>
      </c>
      <c r="Q54" s="56">
        <f t="shared" si="4"/>
        <v>582990</v>
      </c>
      <c r="R54" s="56">
        <f t="shared" si="4"/>
        <v>-486455</v>
      </c>
      <c r="S54" s="56">
        <f t="shared" si="4"/>
        <v>3184</v>
      </c>
      <c r="T54" s="56">
        <f t="shared" si="4"/>
        <v>-713625</v>
      </c>
      <c r="U54" s="56">
        <f t="shared" si="4"/>
        <v>0</v>
      </c>
      <c r="V54" s="56">
        <f t="shared" si="4"/>
        <v>-710441</v>
      </c>
      <c r="W54" s="56">
        <f t="shared" si="4"/>
        <v>-2609149</v>
      </c>
      <c r="X54" s="56">
        <f t="shared" si="4"/>
        <v>-2695862</v>
      </c>
      <c r="Y54" s="56">
        <f t="shared" si="4"/>
        <v>86713</v>
      </c>
      <c r="Z54" s="57">
        <f>+IF(X54&lt;&gt;0,+(Y54/X54)*100,0)</f>
        <v>-3.2165222107066316</v>
      </c>
      <c r="AA54" s="54">
        <f>+AA52-AA53</f>
        <v>-2695862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-4898652</v>
      </c>
      <c r="D57" s="48">
        <f>SUM(D54:D56)</f>
        <v>0</v>
      </c>
      <c r="E57" s="49">
        <f t="shared" si="5"/>
        <v>-2605862</v>
      </c>
      <c r="F57" s="50">
        <f t="shared" si="5"/>
        <v>-2695862</v>
      </c>
      <c r="G57" s="50">
        <f t="shared" si="5"/>
        <v>-1058246</v>
      </c>
      <c r="H57" s="50">
        <f t="shared" si="5"/>
        <v>-627646</v>
      </c>
      <c r="I57" s="50">
        <f t="shared" si="5"/>
        <v>614851</v>
      </c>
      <c r="J57" s="50">
        <f t="shared" si="5"/>
        <v>-1071041</v>
      </c>
      <c r="K57" s="50">
        <f t="shared" si="5"/>
        <v>-214522</v>
      </c>
      <c r="L57" s="50">
        <f t="shared" si="5"/>
        <v>-414728</v>
      </c>
      <c r="M57" s="50">
        <f t="shared" si="5"/>
        <v>288038</v>
      </c>
      <c r="N57" s="50">
        <f t="shared" si="5"/>
        <v>-341212</v>
      </c>
      <c r="O57" s="50">
        <f t="shared" si="5"/>
        <v>-1407297</v>
      </c>
      <c r="P57" s="50">
        <f t="shared" si="5"/>
        <v>337852</v>
      </c>
      <c r="Q57" s="50">
        <f t="shared" si="5"/>
        <v>582990</v>
      </c>
      <c r="R57" s="50">
        <f t="shared" si="5"/>
        <v>-486455</v>
      </c>
      <c r="S57" s="50">
        <f t="shared" si="5"/>
        <v>3184</v>
      </c>
      <c r="T57" s="50">
        <f t="shared" si="5"/>
        <v>-713625</v>
      </c>
      <c r="U57" s="50">
        <f t="shared" si="5"/>
        <v>0</v>
      </c>
      <c r="V57" s="50">
        <f t="shared" si="5"/>
        <v>-710441</v>
      </c>
      <c r="W57" s="50">
        <f t="shared" si="5"/>
        <v>-2609149</v>
      </c>
      <c r="X57" s="50">
        <f t="shared" si="5"/>
        <v>-2695862</v>
      </c>
      <c r="Y57" s="50">
        <f t="shared" si="5"/>
        <v>86713</v>
      </c>
      <c r="Z57" s="51">
        <f>+IF(X57&lt;&gt;0,+(Y57/X57)*100,0)</f>
        <v>-3.2165222107066316</v>
      </c>
      <c r="AA57" s="48">
        <f>SUM(AA54:AA56)</f>
        <v>-2695862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-4898652</v>
      </c>
      <c r="D60" s="65">
        <f>SUM(D57:D59)</f>
        <v>0</v>
      </c>
      <c r="E60" s="66">
        <f t="shared" si="6"/>
        <v>-2605862</v>
      </c>
      <c r="F60" s="67">
        <f t="shared" si="6"/>
        <v>-2695862</v>
      </c>
      <c r="G60" s="67">
        <f t="shared" si="6"/>
        <v>-1058246</v>
      </c>
      <c r="H60" s="67">
        <f t="shared" si="6"/>
        <v>-627646</v>
      </c>
      <c r="I60" s="67">
        <f t="shared" si="6"/>
        <v>614851</v>
      </c>
      <c r="J60" s="67">
        <f t="shared" si="6"/>
        <v>-1071041</v>
      </c>
      <c r="K60" s="67">
        <f t="shared" si="6"/>
        <v>-214522</v>
      </c>
      <c r="L60" s="67">
        <f t="shared" si="6"/>
        <v>-414728</v>
      </c>
      <c r="M60" s="67">
        <f t="shared" si="6"/>
        <v>288038</v>
      </c>
      <c r="N60" s="67">
        <f t="shared" si="6"/>
        <v>-341212</v>
      </c>
      <c r="O60" s="67">
        <f t="shared" si="6"/>
        <v>-1407297</v>
      </c>
      <c r="P60" s="67">
        <f t="shared" si="6"/>
        <v>337852</v>
      </c>
      <c r="Q60" s="67">
        <f t="shared" si="6"/>
        <v>582990</v>
      </c>
      <c r="R60" s="67">
        <f t="shared" si="6"/>
        <v>-486455</v>
      </c>
      <c r="S60" s="67">
        <f t="shared" si="6"/>
        <v>3184</v>
      </c>
      <c r="T60" s="67">
        <f t="shared" si="6"/>
        <v>-713625</v>
      </c>
      <c r="U60" s="67">
        <f t="shared" si="6"/>
        <v>0</v>
      </c>
      <c r="V60" s="67">
        <f t="shared" si="6"/>
        <v>-710441</v>
      </c>
      <c r="W60" s="67">
        <f t="shared" si="6"/>
        <v>-2609149</v>
      </c>
      <c r="X60" s="67">
        <f t="shared" si="6"/>
        <v>-2695862</v>
      </c>
      <c r="Y60" s="67">
        <f t="shared" si="6"/>
        <v>86713</v>
      </c>
      <c r="Z60" s="68">
        <f>+IF(X60&lt;&gt;0,+(Y60/X60)*100,0)</f>
        <v>-3.2165222107066316</v>
      </c>
      <c r="AA60" s="65">
        <f>SUM(AA57:AA59)</f>
        <v>-2695862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2961263</v>
      </c>
      <c r="D7" s="20"/>
      <c r="E7" s="21">
        <v>13555046</v>
      </c>
      <c r="F7" s="22">
        <v>13555046</v>
      </c>
      <c r="G7" s="22">
        <v>458062</v>
      </c>
      <c r="H7" s="22">
        <v>158683</v>
      </c>
      <c r="I7" s="22">
        <v>766083</v>
      </c>
      <c r="J7" s="22">
        <v>1382828</v>
      </c>
      <c r="K7" s="22">
        <v>160406</v>
      </c>
      <c r="L7" s="22">
        <v>818588</v>
      </c>
      <c r="M7" s="22">
        <v>410378</v>
      </c>
      <c r="N7" s="22">
        <v>1389372</v>
      </c>
      <c r="O7" s="22">
        <v>312077</v>
      </c>
      <c r="P7" s="22">
        <v>469838</v>
      </c>
      <c r="Q7" s="22">
        <v>920920</v>
      </c>
      <c r="R7" s="22">
        <v>1702835</v>
      </c>
      <c r="S7" s="22">
        <v>727775</v>
      </c>
      <c r="T7" s="22">
        <v>667037</v>
      </c>
      <c r="U7" s="22">
        <v>563512</v>
      </c>
      <c r="V7" s="22">
        <v>1958324</v>
      </c>
      <c r="W7" s="22">
        <v>6433359</v>
      </c>
      <c r="X7" s="22">
        <v>13555046</v>
      </c>
      <c r="Y7" s="22">
        <v>-7121687</v>
      </c>
      <c r="Z7" s="23">
        <v>-52.539010195907856</v>
      </c>
      <c r="AA7" s="20">
        <v>13555046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14550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2975813</v>
      </c>
      <c r="D33" s="29">
        <f t="shared" ref="D33:Y33" si="0">SUM(D6:D32)</f>
        <v>0</v>
      </c>
      <c r="E33" s="30">
        <f t="shared" si="0"/>
        <v>13555046</v>
      </c>
      <c r="F33" s="31">
        <f t="shared" si="0"/>
        <v>13555046</v>
      </c>
      <c r="G33" s="31">
        <f t="shared" si="0"/>
        <v>458062</v>
      </c>
      <c r="H33" s="31">
        <f t="shared" si="0"/>
        <v>158683</v>
      </c>
      <c r="I33" s="31">
        <f t="shared" si="0"/>
        <v>766083</v>
      </c>
      <c r="J33" s="31">
        <f t="shared" si="0"/>
        <v>1382828</v>
      </c>
      <c r="K33" s="31">
        <f t="shared" si="0"/>
        <v>160406</v>
      </c>
      <c r="L33" s="31">
        <f t="shared" si="0"/>
        <v>818588</v>
      </c>
      <c r="M33" s="31">
        <f t="shared" si="0"/>
        <v>410378</v>
      </c>
      <c r="N33" s="31">
        <f t="shared" si="0"/>
        <v>1389372</v>
      </c>
      <c r="O33" s="31">
        <f t="shared" si="0"/>
        <v>312077</v>
      </c>
      <c r="P33" s="31">
        <f t="shared" si="0"/>
        <v>469838</v>
      </c>
      <c r="Q33" s="31">
        <f t="shared" si="0"/>
        <v>920920</v>
      </c>
      <c r="R33" s="31">
        <f t="shared" si="0"/>
        <v>1702835</v>
      </c>
      <c r="S33" s="31">
        <f t="shared" si="0"/>
        <v>727775</v>
      </c>
      <c r="T33" s="31">
        <f t="shared" si="0"/>
        <v>667037</v>
      </c>
      <c r="U33" s="31">
        <f t="shared" si="0"/>
        <v>563512</v>
      </c>
      <c r="V33" s="31">
        <f t="shared" si="0"/>
        <v>1958324</v>
      </c>
      <c r="W33" s="31">
        <f t="shared" si="0"/>
        <v>6433359</v>
      </c>
      <c r="X33" s="31">
        <f t="shared" si="0"/>
        <v>13555046</v>
      </c>
      <c r="Y33" s="31">
        <f t="shared" si="0"/>
        <v>-7121687</v>
      </c>
      <c r="Z33" s="32">
        <f>+IF(X33&lt;&gt;0,+(Y33/X33)*100,0)</f>
        <v>-52.539010195907856</v>
      </c>
      <c r="AA33" s="29">
        <f>SUM(AA6:AA32)</f>
        <v>13555046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4590150</v>
      </c>
      <c r="D35" s="20"/>
      <c r="E35" s="21">
        <v>4831553</v>
      </c>
      <c r="F35" s="22">
        <v>4831553</v>
      </c>
      <c r="G35" s="22">
        <v>470803</v>
      </c>
      <c r="H35" s="22">
        <v>416072</v>
      </c>
      <c r="I35" s="22">
        <v>457488</v>
      </c>
      <c r="J35" s="22">
        <v>1344363</v>
      </c>
      <c r="K35" s="22">
        <v>480794</v>
      </c>
      <c r="L35" s="22">
        <v>433611</v>
      </c>
      <c r="M35" s="22">
        <v>490879</v>
      </c>
      <c r="N35" s="22">
        <v>1405284</v>
      </c>
      <c r="O35" s="22">
        <v>419585</v>
      </c>
      <c r="P35" s="22">
        <v>425283</v>
      </c>
      <c r="Q35" s="22">
        <v>433996</v>
      </c>
      <c r="R35" s="22">
        <v>1278864</v>
      </c>
      <c r="S35" s="22">
        <v>498190</v>
      </c>
      <c r="T35" s="22">
        <v>460158</v>
      </c>
      <c r="U35" s="22">
        <v>505423</v>
      </c>
      <c r="V35" s="22">
        <v>1463771</v>
      </c>
      <c r="W35" s="22">
        <v>5492282</v>
      </c>
      <c r="X35" s="22">
        <v>4831553</v>
      </c>
      <c r="Y35" s="22">
        <v>660729</v>
      </c>
      <c r="Z35" s="23">
        <v>13.675292395633454</v>
      </c>
      <c r="AA35" s="20">
        <v>4831553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16789607</v>
      </c>
      <c r="D38" s="20"/>
      <c r="E38" s="21">
        <v>24068118</v>
      </c>
      <c r="F38" s="22">
        <v>19140210</v>
      </c>
      <c r="G38" s="22"/>
      <c r="H38" s="22"/>
      <c r="I38" s="22">
        <v>966469</v>
      </c>
      <c r="J38" s="22">
        <v>966469</v>
      </c>
      <c r="K38" s="22">
        <v>1130881</v>
      </c>
      <c r="L38" s="22">
        <v>981994</v>
      </c>
      <c r="M38" s="22">
        <v>1383597</v>
      </c>
      <c r="N38" s="22">
        <v>3496472</v>
      </c>
      <c r="O38" s="22">
        <v>1292933</v>
      </c>
      <c r="P38" s="22">
        <v>990847</v>
      </c>
      <c r="Q38" s="22">
        <v>1244004</v>
      </c>
      <c r="R38" s="22">
        <v>3527784</v>
      </c>
      <c r="S38" s="22">
        <v>1417410</v>
      </c>
      <c r="T38" s="22">
        <v>1005669</v>
      </c>
      <c r="U38" s="22">
        <v>1605777</v>
      </c>
      <c r="V38" s="22">
        <v>4028856</v>
      </c>
      <c r="W38" s="22">
        <v>12019581</v>
      </c>
      <c r="X38" s="22">
        <v>19140210</v>
      </c>
      <c r="Y38" s="22">
        <v>-7120629</v>
      </c>
      <c r="Z38" s="23">
        <v>-37.202460161095416</v>
      </c>
      <c r="AA38" s="20">
        <v>19140210</v>
      </c>
    </row>
    <row r="39" spans="1:27" x14ac:dyDescent="0.25">
      <c r="A39" s="19" t="s">
        <v>65</v>
      </c>
      <c r="B39" s="15" t="s">
        <v>32</v>
      </c>
      <c r="C39" s="20">
        <v>-10619156</v>
      </c>
      <c r="D39" s="20"/>
      <c r="E39" s="21">
        <v>100000</v>
      </c>
      <c r="F39" s="22">
        <v>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100000</v>
      </c>
      <c r="Y39" s="22">
        <v>-100000</v>
      </c>
      <c r="Z39" s="23">
        <v>-100</v>
      </c>
      <c r="AA39" s="20">
        <v>100000</v>
      </c>
    </row>
    <row r="40" spans="1:27" x14ac:dyDescent="0.25">
      <c r="A40" s="19" t="s">
        <v>66</v>
      </c>
      <c r="B40" s="15" t="s">
        <v>32</v>
      </c>
      <c r="C40" s="20">
        <v>2619486</v>
      </c>
      <c r="D40" s="20"/>
      <c r="E40" s="21">
        <v>100000</v>
      </c>
      <c r="F40" s="22">
        <v>2364668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2364668</v>
      </c>
      <c r="Y40" s="22">
        <v>-2364668</v>
      </c>
      <c r="Z40" s="23">
        <v>-100</v>
      </c>
      <c r="AA40" s="20">
        <v>2364668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746034</v>
      </c>
      <c r="D42" s="20"/>
      <c r="E42" s="21">
        <v>2500000</v>
      </c>
      <c r="F42" s="22">
        <v>340307</v>
      </c>
      <c r="G42" s="22"/>
      <c r="H42" s="22"/>
      <c r="I42" s="22"/>
      <c r="J42" s="22"/>
      <c r="K42" s="22">
        <v>168784</v>
      </c>
      <c r="L42" s="22">
        <v>1370</v>
      </c>
      <c r="M42" s="22"/>
      <c r="N42" s="22">
        <v>170154</v>
      </c>
      <c r="O42" s="22"/>
      <c r="P42" s="22"/>
      <c r="Q42" s="22"/>
      <c r="R42" s="22"/>
      <c r="S42" s="22"/>
      <c r="T42" s="22">
        <v>200</v>
      </c>
      <c r="U42" s="22">
        <v>112834</v>
      </c>
      <c r="V42" s="22">
        <v>113034</v>
      </c>
      <c r="W42" s="22">
        <v>283188</v>
      </c>
      <c r="X42" s="22">
        <v>340307</v>
      </c>
      <c r="Y42" s="22">
        <v>-57119</v>
      </c>
      <c r="Z42" s="23">
        <v>-16.784550420649591</v>
      </c>
      <c r="AA42" s="20">
        <v>340307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2806045</v>
      </c>
      <c r="D45" s="20"/>
      <c r="E45" s="21">
        <v>6700000</v>
      </c>
      <c r="F45" s="22">
        <v>3049890</v>
      </c>
      <c r="G45" s="22">
        <v>4064</v>
      </c>
      <c r="H45" s="22">
        <v>3517</v>
      </c>
      <c r="I45" s="22">
        <v>168829</v>
      </c>
      <c r="J45" s="22">
        <v>176410</v>
      </c>
      <c r="K45" s="22">
        <v>234558</v>
      </c>
      <c r="L45" s="22">
        <v>357265</v>
      </c>
      <c r="M45" s="22">
        <v>334238</v>
      </c>
      <c r="N45" s="22">
        <v>926061</v>
      </c>
      <c r="O45" s="22">
        <v>384125</v>
      </c>
      <c r="P45" s="22">
        <v>225504</v>
      </c>
      <c r="Q45" s="22">
        <v>3620</v>
      </c>
      <c r="R45" s="22">
        <v>613249</v>
      </c>
      <c r="S45" s="22">
        <v>173262</v>
      </c>
      <c r="T45" s="22">
        <v>3862</v>
      </c>
      <c r="U45" s="22">
        <v>578614</v>
      </c>
      <c r="V45" s="22">
        <v>755738</v>
      </c>
      <c r="W45" s="22">
        <v>2471458</v>
      </c>
      <c r="X45" s="22">
        <v>3049890</v>
      </c>
      <c r="Y45" s="22">
        <v>-578432</v>
      </c>
      <c r="Z45" s="23">
        <v>-18.965667614241823</v>
      </c>
      <c r="AA45" s="20">
        <v>3049890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16932166</v>
      </c>
      <c r="D48" s="29">
        <f t="shared" ref="D48:Y48" si="1">SUM(D35:D47)</f>
        <v>0</v>
      </c>
      <c r="E48" s="30">
        <f t="shared" si="1"/>
        <v>38299671</v>
      </c>
      <c r="F48" s="31">
        <f t="shared" si="1"/>
        <v>29826628</v>
      </c>
      <c r="G48" s="31">
        <f t="shared" si="1"/>
        <v>474867</v>
      </c>
      <c r="H48" s="31">
        <f t="shared" si="1"/>
        <v>419589</v>
      </c>
      <c r="I48" s="31">
        <f t="shared" si="1"/>
        <v>1592786</v>
      </c>
      <c r="J48" s="31">
        <f t="shared" si="1"/>
        <v>2487242</v>
      </c>
      <c r="K48" s="31">
        <f t="shared" si="1"/>
        <v>2015017</v>
      </c>
      <c r="L48" s="31">
        <f t="shared" si="1"/>
        <v>1774240</v>
      </c>
      <c r="M48" s="31">
        <f t="shared" si="1"/>
        <v>2208714</v>
      </c>
      <c r="N48" s="31">
        <f t="shared" si="1"/>
        <v>5997971</v>
      </c>
      <c r="O48" s="31">
        <f t="shared" si="1"/>
        <v>2096643</v>
      </c>
      <c r="P48" s="31">
        <f t="shared" si="1"/>
        <v>1641634</v>
      </c>
      <c r="Q48" s="31">
        <f t="shared" si="1"/>
        <v>1681620</v>
      </c>
      <c r="R48" s="31">
        <f t="shared" si="1"/>
        <v>5419897</v>
      </c>
      <c r="S48" s="31">
        <f t="shared" si="1"/>
        <v>2088862</v>
      </c>
      <c r="T48" s="31">
        <f t="shared" si="1"/>
        <v>1469889</v>
      </c>
      <c r="U48" s="31">
        <f t="shared" si="1"/>
        <v>2802648</v>
      </c>
      <c r="V48" s="31">
        <f t="shared" si="1"/>
        <v>6361399</v>
      </c>
      <c r="W48" s="31">
        <f t="shared" si="1"/>
        <v>20266509</v>
      </c>
      <c r="X48" s="31">
        <f t="shared" si="1"/>
        <v>29826628</v>
      </c>
      <c r="Y48" s="31">
        <f t="shared" si="1"/>
        <v>-9560119</v>
      </c>
      <c r="Z48" s="32">
        <f>+IF(X48&lt;&gt;0,+(Y48/X48)*100,0)</f>
        <v>-32.052295686927799</v>
      </c>
      <c r="AA48" s="29">
        <f>SUM(AA35:AA47)</f>
        <v>29826628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-13956353</v>
      </c>
      <c r="D49" s="39">
        <f t="shared" si="2"/>
        <v>0</v>
      </c>
      <c r="E49" s="40">
        <f t="shared" si="2"/>
        <v>-24744625</v>
      </c>
      <c r="F49" s="41">
        <f t="shared" si="2"/>
        <v>-16271582</v>
      </c>
      <c r="G49" s="41">
        <f t="shared" si="2"/>
        <v>-16805</v>
      </c>
      <c r="H49" s="41">
        <f t="shared" si="2"/>
        <v>-260906</v>
      </c>
      <c r="I49" s="41">
        <f t="shared" si="2"/>
        <v>-826703</v>
      </c>
      <c r="J49" s="41">
        <f t="shared" si="2"/>
        <v>-1104414</v>
      </c>
      <c r="K49" s="41">
        <f t="shared" si="2"/>
        <v>-1854611</v>
      </c>
      <c r="L49" s="41">
        <f t="shared" si="2"/>
        <v>-955652</v>
      </c>
      <c r="M49" s="41">
        <f t="shared" si="2"/>
        <v>-1798336</v>
      </c>
      <c r="N49" s="41">
        <f t="shared" si="2"/>
        <v>-4608599</v>
      </c>
      <c r="O49" s="41">
        <f t="shared" si="2"/>
        <v>-1784566</v>
      </c>
      <c r="P49" s="41">
        <f t="shared" si="2"/>
        <v>-1171796</v>
      </c>
      <c r="Q49" s="41">
        <f t="shared" si="2"/>
        <v>-760700</v>
      </c>
      <c r="R49" s="41">
        <f t="shared" si="2"/>
        <v>-3717062</v>
      </c>
      <c r="S49" s="41">
        <f t="shared" si="2"/>
        <v>-1361087</v>
      </c>
      <c r="T49" s="41">
        <f t="shared" si="2"/>
        <v>-802852</v>
      </c>
      <c r="U49" s="41">
        <f t="shared" si="2"/>
        <v>-2239136</v>
      </c>
      <c r="V49" s="41">
        <f t="shared" si="2"/>
        <v>-4403075</v>
      </c>
      <c r="W49" s="41">
        <f t="shared" si="2"/>
        <v>-13833150</v>
      </c>
      <c r="X49" s="41">
        <f t="shared" si="2"/>
        <v>-16271582</v>
      </c>
      <c r="Y49" s="41">
        <f t="shared" si="2"/>
        <v>2438432</v>
      </c>
      <c r="Z49" s="42">
        <f>+IF(X49&lt;&gt;0,+(Y49/X49)*100,0)</f>
        <v>-14.985832354838024</v>
      </c>
      <c r="AA49" s="39">
        <f>+AA33-AA48</f>
        <v>-16271582</v>
      </c>
    </row>
    <row r="50" spans="1:27" x14ac:dyDescent="0.25">
      <c r="A50" s="43" t="s">
        <v>75</v>
      </c>
      <c r="B50" s="15" t="s">
        <v>32</v>
      </c>
      <c r="C50" s="20">
        <v>1912722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-12043631</v>
      </c>
      <c r="D52" s="48">
        <f t="shared" si="3"/>
        <v>0</v>
      </c>
      <c r="E52" s="49">
        <f t="shared" si="3"/>
        <v>-24744625</v>
      </c>
      <c r="F52" s="50">
        <f t="shared" si="3"/>
        <v>-16271582</v>
      </c>
      <c r="G52" s="50">
        <f t="shared" si="3"/>
        <v>-16805</v>
      </c>
      <c r="H52" s="50">
        <f t="shared" si="3"/>
        <v>-260906</v>
      </c>
      <c r="I52" s="50">
        <f t="shared" si="3"/>
        <v>-826703</v>
      </c>
      <c r="J52" s="50">
        <f t="shared" si="3"/>
        <v>-1104414</v>
      </c>
      <c r="K52" s="50">
        <f t="shared" si="3"/>
        <v>-1854611</v>
      </c>
      <c r="L52" s="50">
        <f t="shared" si="3"/>
        <v>-955652</v>
      </c>
      <c r="M52" s="50">
        <f t="shared" si="3"/>
        <v>-1798336</v>
      </c>
      <c r="N52" s="50">
        <f t="shared" si="3"/>
        <v>-4608599</v>
      </c>
      <c r="O52" s="50">
        <f t="shared" si="3"/>
        <v>-1784566</v>
      </c>
      <c r="P52" s="50">
        <f t="shared" si="3"/>
        <v>-1171796</v>
      </c>
      <c r="Q52" s="50">
        <f t="shared" si="3"/>
        <v>-760700</v>
      </c>
      <c r="R52" s="50">
        <f t="shared" si="3"/>
        <v>-3717062</v>
      </c>
      <c r="S52" s="50">
        <f t="shared" si="3"/>
        <v>-1361087</v>
      </c>
      <c r="T52" s="50">
        <f t="shared" si="3"/>
        <v>-802852</v>
      </c>
      <c r="U52" s="50">
        <f t="shared" si="3"/>
        <v>-2239136</v>
      </c>
      <c r="V52" s="50">
        <f t="shared" si="3"/>
        <v>-4403075</v>
      </c>
      <c r="W52" s="50">
        <f t="shared" si="3"/>
        <v>-13833150</v>
      </c>
      <c r="X52" s="50">
        <f t="shared" si="3"/>
        <v>-16271582</v>
      </c>
      <c r="Y52" s="50">
        <f t="shared" si="3"/>
        <v>2438432</v>
      </c>
      <c r="Z52" s="51">
        <f>+IF(X52&lt;&gt;0,+(Y52/X52)*100,0)</f>
        <v>-14.985832354838024</v>
      </c>
      <c r="AA52" s="48">
        <f>SUM(AA49:AA51)</f>
        <v>-16271582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-12043631</v>
      </c>
      <c r="D54" s="54">
        <f>+D52-D53</f>
        <v>0</v>
      </c>
      <c r="E54" s="55">
        <f t="shared" si="4"/>
        <v>-24744625</v>
      </c>
      <c r="F54" s="56">
        <f t="shared" si="4"/>
        <v>-16271582</v>
      </c>
      <c r="G54" s="56">
        <f t="shared" si="4"/>
        <v>-16805</v>
      </c>
      <c r="H54" s="56">
        <f t="shared" si="4"/>
        <v>-260906</v>
      </c>
      <c r="I54" s="56">
        <f t="shared" si="4"/>
        <v>-826703</v>
      </c>
      <c r="J54" s="56">
        <f t="shared" si="4"/>
        <v>-1104414</v>
      </c>
      <c r="K54" s="56">
        <f t="shared" si="4"/>
        <v>-1854611</v>
      </c>
      <c r="L54" s="56">
        <f t="shared" si="4"/>
        <v>-955652</v>
      </c>
      <c r="M54" s="56">
        <f t="shared" si="4"/>
        <v>-1798336</v>
      </c>
      <c r="N54" s="56">
        <f t="shared" si="4"/>
        <v>-4608599</v>
      </c>
      <c r="O54" s="56">
        <f t="shared" si="4"/>
        <v>-1784566</v>
      </c>
      <c r="P54" s="56">
        <f t="shared" si="4"/>
        <v>-1171796</v>
      </c>
      <c r="Q54" s="56">
        <f t="shared" si="4"/>
        <v>-760700</v>
      </c>
      <c r="R54" s="56">
        <f t="shared" si="4"/>
        <v>-3717062</v>
      </c>
      <c r="S54" s="56">
        <f t="shared" si="4"/>
        <v>-1361087</v>
      </c>
      <c r="T54" s="56">
        <f t="shared" si="4"/>
        <v>-802852</v>
      </c>
      <c r="U54" s="56">
        <f t="shared" si="4"/>
        <v>-2239136</v>
      </c>
      <c r="V54" s="56">
        <f t="shared" si="4"/>
        <v>-4403075</v>
      </c>
      <c r="W54" s="56">
        <f t="shared" si="4"/>
        <v>-13833150</v>
      </c>
      <c r="X54" s="56">
        <f t="shared" si="4"/>
        <v>-16271582</v>
      </c>
      <c r="Y54" s="56">
        <f t="shared" si="4"/>
        <v>2438432</v>
      </c>
      <c r="Z54" s="57">
        <f>+IF(X54&lt;&gt;0,+(Y54/X54)*100,0)</f>
        <v>-14.985832354838024</v>
      </c>
      <c r="AA54" s="54">
        <f>+AA52-AA53</f>
        <v>-16271582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-12043631</v>
      </c>
      <c r="D57" s="48">
        <f>SUM(D54:D56)</f>
        <v>0</v>
      </c>
      <c r="E57" s="49">
        <f t="shared" si="5"/>
        <v>-24744625</v>
      </c>
      <c r="F57" s="50">
        <f t="shared" si="5"/>
        <v>-16271582</v>
      </c>
      <c r="G57" s="50">
        <f t="shared" si="5"/>
        <v>-16805</v>
      </c>
      <c r="H57" s="50">
        <f t="shared" si="5"/>
        <v>-260906</v>
      </c>
      <c r="I57" s="50">
        <f t="shared" si="5"/>
        <v>-826703</v>
      </c>
      <c r="J57" s="50">
        <f t="shared" si="5"/>
        <v>-1104414</v>
      </c>
      <c r="K57" s="50">
        <f t="shared" si="5"/>
        <v>-1854611</v>
      </c>
      <c r="L57" s="50">
        <f t="shared" si="5"/>
        <v>-955652</v>
      </c>
      <c r="M57" s="50">
        <f t="shared" si="5"/>
        <v>-1798336</v>
      </c>
      <c r="N57" s="50">
        <f t="shared" si="5"/>
        <v>-4608599</v>
      </c>
      <c r="O57" s="50">
        <f t="shared" si="5"/>
        <v>-1784566</v>
      </c>
      <c r="P57" s="50">
        <f t="shared" si="5"/>
        <v>-1171796</v>
      </c>
      <c r="Q57" s="50">
        <f t="shared" si="5"/>
        <v>-760700</v>
      </c>
      <c r="R57" s="50">
        <f t="shared" si="5"/>
        <v>-3717062</v>
      </c>
      <c r="S57" s="50">
        <f t="shared" si="5"/>
        <v>-1361087</v>
      </c>
      <c r="T57" s="50">
        <f t="shared" si="5"/>
        <v>-802852</v>
      </c>
      <c r="U57" s="50">
        <f t="shared" si="5"/>
        <v>-2239136</v>
      </c>
      <c r="V57" s="50">
        <f t="shared" si="5"/>
        <v>-4403075</v>
      </c>
      <c r="W57" s="50">
        <f t="shared" si="5"/>
        <v>-13833150</v>
      </c>
      <c r="X57" s="50">
        <f t="shared" si="5"/>
        <v>-16271582</v>
      </c>
      <c r="Y57" s="50">
        <f t="shared" si="5"/>
        <v>2438432</v>
      </c>
      <c r="Z57" s="51">
        <f>+IF(X57&lt;&gt;0,+(Y57/X57)*100,0)</f>
        <v>-14.985832354838024</v>
      </c>
      <c r="AA57" s="48">
        <f>SUM(AA54:AA56)</f>
        <v>-16271582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-12043631</v>
      </c>
      <c r="D60" s="65">
        <f>SUM(D57:D59)</f>
        <v>0</v>
      </c>
      <c r="E60" s="66">
        <f t="shared" si="6"/>
        <v>-24744625</v>
      </c>
      <c r="F60" s="67">
        <f t="shared" si="6"/>
        <v>-16271582</v>
      </c>
      <c r="G60" s="67">
        <f t="shared" si="6"/>
        <v>-16805</v>
      </c>
      <c r="H60" s="67">
        <f t="shared" si="6"/>
        <v>-260906</v>
      </c>
      <c r="I60" s="67">
        <f t="shared" si="6"/>
        <v>-826703</v>
      </c>
      <c r="J60" s="67">
        <f t="shared" si="6"/>
        <v>-1104414</v>
      </c>
      <c r="K60" s="67">
        <f t="shared" si="6"/>
        <v>-1854611</v>
      </c>
      <c r="L60" s="67">
        <f t="shared" si="6"/>
        <v>-955652</v>
      </c>
      <c r="M60" s="67">
        <f t="shared" si="6"/>
        <v>-1798336</v>
      </c>
      <c r="N60" s="67">
        <f t="shared" si="6"/>
        <v>-4608599</v>
      </c>
      <c r="O60" s="67">
        <f t="shared" si="6"/>
        <v>-1784566</v>
      </c>
      <c r="P60" s="67">
        <f t="shared" si="6"/>
        <v>-1171796</v>
      </c>
      <c r="Q60" s="67">
        <f t="shared" si="6"/>
        <v>-760700</v>
      </c>
      <c r="R60" s="67">
        <f t="shared" si="6"/>
        <v>-3717062</v>
      </c>
      <c r="S60" s="67">
        <f t="shared" si="6"/>
        <v>-1361087</v>
      </c>
      <c r="T60" s="67">
        <f t="shared" si="6"/>
        <v>-802852</v>
      </c>
      <c r="U60" s="67">
        <f t="shared" si="6"/>
        <v>-2239136</v>
      </c>
      <c r="V60" s="67">
        <f t="shared" si="6"/>
        <v>-4403075</v>
      </c>
      <c r="W60" s="67">
        <f t="shared" si="6"/>
        <v>-13833150</v>
      </c>
      <c r="X60" s="67">
        <f t="shared" si="6"/>
        <v>-16271582</v>
      </c>
      <c r="Y60" s="67">
        <f t="shared" si="6"/>
        <v>2438432</v>
      </c>
      <c r="Z60" s="68">
        <f>+IF(X60&lt;&gt;0,+(Y60/X60)*100,0)</f>
        <v>-14.985832354838024</v>
      </c>
      <c r="AA60" s="65">
        <f>SUM(AA57:AA59)</f>
        <v>-16271582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8344305</v>
      </c>
      <c r="D7" s="20">
        <v>8578792</v>
      </c>
      <c r="E7" s="21">
        <v>12036373</v>
      </c>
      <c r="F7" s="22">
        <v>12036373</v>
      </c>
      <c r="G7" s="22"/>
      <c r="H7" s="22">
        <v>1101494</v>
      </c>
      <c r="I7" s="22">
        <v>785535</v>
      </c>
      <c r="J7" s="22">
        <v>1887029</v>
      </c>
      <c r="K7" s="22">
        <v>907675</v>
      </c>
      <c r="L7" s="22">
        <v>962263</v>
      </c>
      <c r="M7" s="22">
        <v>871440</v>
      </c>
      <c r="N7" s="22">
        <v>2741378</v>
      </c>
      <c r="O7" s="22">
        <v>907389</v>
      </c>
      <c r="P7" s="22">
        <v>1166826</v>
      </c>
      <c r="Q7" s="22">
        <v>446069</v>
      </c>
      <c r="R7" s="22">
        <v>2520284</v>
      </c>
      <c r="S7" s="22">
        <v>470282</v>
      </c>
      <c r="T7" s="22">
        <v>613560</v>
      </c>
      <c r="U7" s="22">
        <v>564153</v>
      </c>
      <c r="V7" s="22">
        <v>1647995</v>
      </c>
      <c r="W7" s="22">
        <v>8796686</v>
      </c>
      <c r="X7" s="22">
        <v>12036372</v>
      </c>
      <c r="Y7" s="22">
        <v>-3239686</v>
      </c>
      <c r="Z7" s="23">
        <v>-26.915801538869022</v>
      </c>
      <c r="AA7" s="20">
        <v>12036373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8344305</v>
      </c>
      <c r="D33" s="29">
        <f t="shared" ref="D33:Y33" si="0">SUM(D6:D32)</f>
        <v>8578792</v>
      </c>
      <c r="E33" s="30">
        <f t="shared" si="0"/>
        <v>12036373</v>
      </c>
      <c r="F33" s="31">
        <f t="shared" si="0"/>
        <v>12036373</v>
      </c>
      <c r="G33" s="31">
        <f t="shared" si="0"/>
        <v>0</v>
      </c>
      <c r="H33" s="31">
        <f t="shared" si="0"/>
        <v>1101494</v>
      </c>
      <c r="I33" s="31">
        <f t="shared" si="0"/>
        <v>785535</v>
      </c>
      <c r="J33" s="31">
        <f t="shared" si="0"/>
        <v>1887029</v>
      </c>
      <c r="K33" s="31">
        <f t="shared" si="0"/>
        <v>907675</v>
      </c>
      <c r="L33" s="31">
        <f t="shared" si="0"/>
        <v>962263</v>
      </c>
      <c r="M33" s="31">
        <f t="shared" si="0"/>
        <v>871440</v>
      </c>
      <c r="N33" s="31">
        <f t="shared" si="0"/>
        <v>2741378</v>
      </c>
      <c r="O33" s="31">
        <f t="shared" si="0"/>
        <v>907389</v>
      </c>
      <c r="P33" s="31">
        <f t="shared" si="0"/>
        <v>1166826</v>
      </c>
      <c r="Q33" s="31">
        <f t="shared" si="0"/>
        <v>446069</v>
      </c>
      <c r="R33" s="31">
        <f t="shared" si="0"/>
        <v>2520284</v>
      </c>
      <c r="S33" s="31">
        <f t="shared" si="0"/>
        <v>470282</v>
      </c>
      <c r="T33" s="31">
        <f t="shared" si="0"/>
        <v>613560</v>
      </c>
      <c r="U33" s="31">
        <f t="shared" si="0"/>
        <v>564153</v>
      </c>
      <c r="V33" s="31">
        <f t="shared" si="0"/>
        <v>1647995</v>
      </c>
      <c r="W33" s="31">
        <f t="shared" si="0"/>
        <v>8796686</v>
      </c>
      <c r="X33" s="31">
        <f t="shared" si="0"/>
        <v>12036372</v>
      </c>
      <c r="Y33" s="31">
        <f t="shared" si="0"/>
        <v>-3239686</v>
      </c>
      <c r="Z33" s="32">
        <f>+IF(X33&lt;&gt;0,+(Y33/X33)*100,0)</f>
        <v>-26.915801538869022</v>
      </c>
      <c r="AA33" s="29">
        <f>SUM(AA6:AA32)</f>
        <v>12036373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1322535</v>
      </c>
      <c r="D35" s="20">
        <v>2547064</v>
      </c>
      <c r="E35" s="21">
        <v>1778730</v>
      </c>
      <c r="F35" s="22">
        <v>2385282</v>
      </c>
      <c r="G35" s="22"/>
      <c r="H35" s="22"/>
      <c r="I35" s="22">
        <v>279083</v>
      </c>
      <c r="J35" s="22">
        <v>279083</v>
      </c>
      <c r="K35" s="22">
        <v>274352</v>
      </c>
      <c r="L35" s="22">
        <v>515934</v>
      </c>
      <c r="M35" s="22"/>
      <c r="N35" s="22">
        <v>790286</v>
      </c>
      <c r="O35" s="22">
        <v>224494</v>
      </c>
      <c r="P35" s="22">
        <v>217631</v>
      </c>
      <c r="Q35" s="22">
        <v>217189</v>
      </c>
      <c r="R35" s="22">
        <v>659314</v>
      </c>
      <c r="S35" s="22">
        <v>200555</v>
      </c>
      <c r="T35" s="22">
        <v>44252</v>
      </c>
      <c r="U35" s="22">
        <v>44249</v>
      </c>
      <c r="V35" s="22">
        <v>289056</v>
      </c>
      <c r="W35" s="22">
        <v>2017739</v>
      </c>
      <c r="X35" s="22">
        <v>2385300</v>
      </c>
      <c r="Y35" s="22">
        <v>-367561</v>
      </c>
      <c r="Z35" s="23">
        <v>-15.409424391061922</v>
      </c>
      <c r="AA35" s="20">
        <v>2385282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11474</v>
      </c>
      <c r="D38" s="20">
        <v>292</v>
      </c>
      <c r="E38" s="21">
        <v>1500</v>
      </c>
      <c r="F38" s="22">
        <v>1500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>
        <v>225</v>
      </c>
      <c r="V38" s="22">
        <v>225</v>
      </c>
      <c r="W38" s="22">
        <v>225</v>
      </c>
      <c r="X38" s="22">
        <v>1500</v>
      </c>
      <c r="Y38" s="22">
        <v>-1275</v>
      </c>
      <c r="Z38" s="23">
        <v>-85</v>
      </c>
      <c r="AA38" s="20">
        <v>1500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1087500</v>
      </c>
      <c r="F39" s="22">
        <v>1087500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1087500</v>
      </c>
      <c r="Y39" s="22">
        <v>-1087500</v>
      </c>
      <c r="Z39" s="23">
        <v>-100</v>
      </c>
      <c r="AA39" s="20">
        <v>1087500</v>
      </c>
    </row>
    <row r="40" spans="1:27" x14ac:dyDescent="0.25">
      <c r="A40" s="19" t="s">
        <v>66</v>
      </c>
      <c r="B40" s="15" t="s">
        <v>32</v>
      </c>
      <c r="C40" s="20">
        <v>23959203</v>
      </c>
      <c r="D40" s="20"/>
      <c r="E40" s="21">
        <v>1515309</v>
      </c>
      <c r="F40" s="22">
        <v>1515309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1515312</v>
      </c>
      <c r="Y40" s="22">
        <v>-1515312</v>
      </c>
      <c r="Z40" s="23">
        <v>-100</v>
      </c>
      <c r="AA40" s="20">
        <v>1515309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595700</v>
      </c>
      <c r="D42" s="20">
        <v>146839</v>
      </c>
      <c r="E42" s="21">
        <v>1614085</v>
      </c>
      <c r="F42" s="22">
        <v>1664085</v>
      </c>
      <c r="G42" s="22"/>
      <c r="H42" s="22">
        <v>118970</v>
      </c>
      <c r="I42" s="22"/>
      <c r="J42" s="22">
        <v>118970</v>
      </c>
      <c r="K42" s="22">
        <v>984</v>
      </c>
      <c r="L42" s="22"/>
      <c r="M42" s="22"/>
      <c r="N42" s="22">
        <v>984</v>
      </c>
      <c r="O42" s="22"/>
      <c r="P42" s="22"/>
      <c r="Q42" s="22">
        <v>760</v>
      </c>
      <c r="R42" s="22">
        <v>760</v>
      </c>
      <c r="S42" s="22"/>
      <c r="T42" s="22"/>
      <c r="U42" s="22"/>
      <c r="V42" s="22"/>
      <c r="W42" s="22">
        <v>120714</v>
      </c>
      <c r="X42" s="22">
        <v>1664088</v>
      </c>
      <c r="Y42" s="22">
        <v>-1543374</v>
      </c>
      <c r="Z42" s="23">
        <v>-92.745936512972875</v>
      </c>
      <c r="AA42" s="20">
        <v>1664085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829337</v>
      </c>
      <c r="D45" s="20">
        <v>787303</v>
      </c>
      <c r="E45" s="21">
        <v>1089472</v>
      </c>
      <c r="F45" s="22">
        <v>1099472</v>
      </c>
      <c r="G45" s="22"/>
      <c r="H45" s="22">
        <v>48792</v>
      </c>
      <c r="I45" s="22">
        <v>37959</v>
      </c>
      <c r="J45" s="22">
        <v>86751</v>
      </c>
      <c r="K45" s="22">
        <v>41384</v>
      </c>
      <c r="L45" s="22">
        <v>102528</v>
      </c>
      <c r="M45" s="22">
        <v>6851</v>
      </c>
      <c r="N45" s="22">
        <v>150763</v>
      </c>
      <c r="O45" s="22">
        <v>84734</v>
      </c>
      <c r="P45" s="22">
        <v>62008</v>
      </c>
      <c r="Q45" s="22">
        <v>23767</v>
      </c>
      <c r="R45" s="22">
        <v>170509</v>
      </c>
      <c r="S45" s="22">
        <v>9741</v>
      </c>
      <c r="T45" s="22">
        <v>7053</v>
      </c>
      <c r="U45" s="22">
        <v>2771</v>
      </c>
      <c r="V45" s="22">
        <v>19565</v>
      </c>
      <c r="W45" s="22">
        <v>427588</v>
      </c>
      <c r="X45" s="22">
        <v>1099476</v>
      </c>
      <c r="Y45" s="22">
        <v>-671888</v>
      </c>
      <c r="Z45" s="23">
        <v>-61.109837777268453</v>
      </c>
      <c r="AA45" s="20">
        <v>1099472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26718249</v>
      </c>
      <c r="D48" s="29">
        <f t="shared" ref="D48:Y48" si="1">SUM(D35:D47)</f>
        <v>3481498</v>
      </c>
      <c r="E48" s="30">
        <f t="shared" si="1"/>
        <v>7086596</v>
      </c>
      <c r="F48" s="31">
        <f t="shared" si="1"/>
        <v>7753148</v>
      </c>
      <c r="G48" s="31">
        <f t="shared" si="1"/>
        <v>0</v>
      </c>
      <c r="H48" s="31">
        <f t="shared" si="1"/>
        <v>167762</v>
      </c>
      <c r="I48" s="31">
        <f t="shared" si="1"/>
        <v>317042</v>
      </c>
      <c r="J48" s="31">
        <f t="shared" si="1"/>
        <v>484804</v>
      </c>
      <c r="K48" s="31">
        <f t="shared" si="1"/>
        <v>316720</v>
      </c>
      <c r="L48" s="31">
        <f t="shared" si="1"/>
        <v>618462</v>
      </c>
      <c r="M48" s="31">
        <f t="shared" si="1"/>
        <v>6851</v>
      </c>
      <c r="N48" s="31">
        <f t="shared" si="1"/>
        <v>942033</v>
      </c>
      <c r="O48" s="31">
        <f t="shared" si="1"/>
        <v>309228</v>
      </c>
      <c r="P48" s="31">
        <f t="shared" si="1"/>
        <v>279639</v>
      </c>
      <c r="Q48" s="31">
        <f t="shared" si="1"/>
        <v>241716</v>
      </c>
      <c r="R48" s="31">
        <f t="shared" si="1"/>
        <v>830583</v>
      </c>
      <c r="S48" s="31">
        <f t="shared" si="1"/>
        <v>210296</v>
      </c>
      <c r="T48" s="31">
        <f t="shared" si="1"/>
        <v>51305</v>
      </c>
      <c r="U48" s="31">
        <f t="shared" si="1"/>
        <v>47245</v>
      </c>
      <c r="V48" s="31">
        <f t="shared" si="1"/>
        <v>308846</v>
      </c>
      <c r="W48" s="31">
        <f t="shared" si="1"/>
        <v>2566266</v>
      </c>
      <c r="X48" s="31">
        <f t="shared" si="1"/>
        <v>7753176</v>
      </c>
      <c r="Y48" s="31">
        <f t="shared" si="1"/>
        <v>-5186910</v>
      </c>
      <c r="Z48" s="32">
        <f>+IF(X48&lt;&gt;0,+(Y48/X48)*100,0)</f>
        <v>-66.900454729777834</v>
      </c>
      <c r="AA48" s="29">
        <f>SUM(AA35:AA47)</f>
        <v>7753148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-18373944</v>
      </c>
      <c r="D49" s="39">
        <f t="shared" si="2"/>
        <v>5097294</v>
      </c>
      <c r="E49" s="40">
        <f t="shared" si="2"/>
        <v>4949777</v>
      </c>
      <c r="F49" s="41">
        <f t="shared" si="2"/>
        <v>4283225</v>
      </c>
      <c r="G49" s="41">
        <f t="shared" si="2"/>
        <v>0</v>
      </c>
      <c r="H49" s="41">
        <f t="shared" si="2"/>
        <v>933732</v>
      </c>
      <c r="I49" s="41">
        <f t="shared" si="2"/>
        <v>468493</v>
      </c>
      <c r="J49" s="41">
        <f t="shared" si="2"/>
        <v>1402225</v>
      </c>
      <c r="K49" s="41">
        <f t="shared" si="2"/>
        <v>590955</v>
      </c>
      <c r="L49" s="41">
        <f t="shared" si="2"/>
        <v>343801</v>
      </c>
      <c r="M49" s="41">
        <f t="shared" si="2"/>
        <v>864589</v>
      </c>
      <c r="N49" s="41">
        <f t="shared" si="2"/>
        <v>1799345</v>
      </c>
      <c r="O49" s="41">
        <f t="shared" si="2"/>
        <v>598161</v>
      </c>
      <c r="P49" s="41">
        <f t="shared" si="2"/>
        <v>887187</v>
      </c>
      <c r="Q49" s="41">
        <f t="shared" si="2"/>
        <v>204353</v>
      </c>
      <c r="R49" s="41">
        <f t="shared" si="2"/>
        <v>1689701</v>
      </c>
      <c r="S49" s="41">
        <f t="shared" si="2"/>
        <v>259986</v>
      </c>
      <c r="T49" s="41">
        <f t="shared" si="2"/>
        <v>562255</v>
      </c>
      <c r="U49" s="41">
        <f t="shared" si="2"/>
        <v>516908</v>
      </c>
      <c r="V49" s="41">
        <f t="shared" si="2"/>
        <v>1339149</v>
      </c>
      <c r="W49" s="41">
        <f t="shared" si="2"/>
        <v>6230420</v>
      </c>
      <c r="X49" s="41">
        <f t="shared" si="2"/>
        <v>4283196</v>
      </c>
      <c r="Y49" s="41">
        <f t="shared" si="2"/>
        <v>1947224</v>
      </c>
      <c r="Z49" s="42">
        <f>+IF(X49&lt;&gt;0,+(Y49/X49)*100,0)</f>
        <v>45.461940102670994</v>
      </c>
      <c r="AA49" s="39">
        <f>+AA33-AA48</f>
        <v>4283225</v>
      </c>
    </row>
    <row r="50" spans="1:27" x14ac:dyDescent="0.25">
      <c r="A50" s="43" t="s">
        <v>75</v>
      </c>
      <c r="B50" s="15" t="s">
        <v>32</v>
      </c>
      <c r="C50" s="20">
        <v>70347372</v>
      </c>
      <c r="D50" s="20">
        <v>34114936</v>
      </c>
      <c r="E50" s="21">
        <v>30000000</v>
      </c>
      <c r="F50" s="22">
        <v>30000000</v>
      </c>
      <c r="G50" s="22"/>
      <c r="H50" s="22"/>
      <c r="I50" s="22">
        <v>6599309</v>
      </c>
      <c r="J50" s="22">
        <v>6599309</v>
      </c>
      <c r="K50" s="22">
        <v>4599993</v>
      </c>
      <c r="L50" s="22">
        <v>3064037</v>
      </c>
      <c r="M50" s="22">
        <v>6318818</v>
      </c>
      <c r="N50" s="22">
        <v>13982848</v>
      </c>
      <c r="O50" s="22"/>
      <c r="P50" s="22"/>
      <c r="Q50" s="22"/>
      <c r="R50" s="22"/>
      <c r="S50" s="22">
        <v>9801034</v>
      </c>
      <c r="T50" s="22"/>
      <c r="U50" s="22"/>
      <c r="V50" s="22">
        <v>9801034</v>
      </c>
      <c r="W50" s="22">
        <v>30383191</v>
      </c>
      <c r="X50" s="22">
        <v>30000000</v>
      </c>
      <c r="Y50" s="22">
        <v>383191</v>
      </c>
      <c r="Z50" s="23">
        <v>1.2773033333333332</v>
      </c>
      <c r="AA50" s="20">
        <v>30000000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51973428</v>
      </c>
      <c r="D52" s="48">
        <f t="shared" si="3"/>
        <v>39212230</v>
      </c>
      <c r="E52" s="49">
        <f t="shared" si="3"/>
        <v>34949777</v>
      </c>
      <c r="F52" s="50">
        <f t="shared" si="3"/>
        <v>34283225</v>
      </c>
      <c r="G52" s="50">
        <f t="shared" si="3"/>
        <v>0</v>
      </c>
      <c r="H52" s="50">
        <f t="shared" si="3"/>
        <v>933732</v>
      </c>
      <c r="I52" s="50">
        <f t="shared" si="3"/>
        <v>7067802</v>
      </c>
      <c r="J52" s="50">
        <f t="shared" si="3"/>
        <v>8001534</v>
      </c>
      <c r="K52" s="50">
        <f t="shared" si="3"/>
        <v>5190948</v>
      </c>
      <c r="L52" s="50">
        <f t="shared" si="3"/>
        <v>3407838</v>
      </c>
      <c r="M52" s="50">
        <f t="shared" si="3"/>
        <v>7183407</v>
      </c>
      <c r="N52" s="50">
        <f t="shared" si="3"/>
        <v>15782193</v>
      </c>
      <c r="O52" s="50">
        <f t="shared" si="3"/>
        <v>598161</v>
      </c>
      <c r="P52" s="50">
        <f t="shared" si="3"/>
        <v>887187</v>
      </c>
      <c r="Q52" s="50">
        <f t="shared" si="3"/>
        <v>204353</v>
      </c>
      <c r="R52" s="50">
        <f t="shared" si="3"/>
        <v>1689701</v>
      </c>
      <c r="S52" s="50">
        <f t="shared" si="3"/>
        <v>10061020</v>
      </c>
      <c r="T52" s="50">
        <f t="shared" si="3"/>
        <v>562255</v>
      </c>
      <c r="U52" s="50">
        <f t="shared" si="3"/>
        <v>516908</v>
      </c>
      <c r="V52" s="50">
        <f t="shared" si="3"/>
        <v>11140183</v>
      </c>
      <c r="W52" s="50">
        <f t="shared" si="3"/>
        <v>36613611</v>
      </c>
      <c r="X52" s="50">
        <f t="shared" si="3"/>
        <v>34283196</v>
      </c>
      <c r="Y52" s="50">
        <f t="shared" si="3"/>
        <v>2330415</v>
      </c>
      <c r="Z52" s="51">
        <f>+IF(X52&lt;&gt;0,+(Y52/X52)*100,0)</f>
        <v>6.797543029535519</v>
      </c>
      <c r="AA52" s="48">
        <f>SUM(AA49:AA51)</f>
        <v>34283225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51973428</v>
      </c>
      <c r="D54" s="54">
        <f>+D52-D53</f>
        <v>39212230</v>
      </c>
      <c r="E54" s="55">
        <f t="shared" si="4"/>
        <v>34949777</v>
      </c>
      <c r="F54" s="56">
        <f t="shared" si="4"/>
        <v>34283225</v>
      </c>
      <c r="G54" s="56">
        <f t="shared" si="4"/>
        <v>0</v>
      </c>
      <c r="H54" s="56">
        <f t="shared" si="4"/>
        <v>933732</v>
      </c>
      <c r="I54" s="56">
        <f t="shared" si="4"/>
        <v>7067802</v>
      </c>
      <c r="J54" s="56">
        <f t="shared" si="4"/>
        <v>8001534</v>
      </c>
      <c r="K54" s="56">
        <f t="shared" si="4"/>
        <v>5190948</v>
      </c>
      <c r="L54" s="56">
        <f t="shared" si="4"/>
        <v>3407838</v>
      </c>
      <c r="M54" s="56">
        <f t="shared" si="4"/>
        <v>7183407</v>
      </c>
      <c r="N54" s="56">
        <f t="shared" si="4"/>
        <v>15782193</v>
      </c>
      <c r="O54" s="56">
        <f t="shared" si="4"/>
        <v>598161</v>
      </c>
      <c r="P54" s="56">
        <f t="shared" si="4"/>
        <v>887187</v>
      </c>
      <c r="Q54" s="56">
        <f t="shared" si="4"/>
        <v>204353</v>
      </c>
      <c r="R54" s="56">
        <f t="shared" si="4"/>
        <v>1689701</v>
      </c>
      <c r="S54" s="56">
        <f t="shared" si="4"/>
        <v>10061020</v>
      </c>
      <c r="T54" s="56">
        <f t="shared" si="4"/>
        <v>562255</v>
      </c>
      <c r="U54" s="56">
        <f t="shared" si="4"/>
        <v>516908</v>
      </c>
      <c r="V54" s="56">
        <f t="shared" si="4"/>
        <v>11140183</v>
      </c>
      <c r="W54" s="56">
        <f t="shared" si="4"/>
        <v>36613611</v>
      </c>
      <c r="X54" s="56">
        <f t="shared" si="4"/>
        <v>34283196</v>
      </c>
      <c r="Y54" s="56">
        <f t="shared" si="4"/>
        <v>2330415</v>
      </c>
      <c r="Z54" s="57">
        <f>+IF(X54&lt;&gt;0,+(Y54/X54)*100,0)</f>
        <v>6.797543029535519</v>
      </c>
      <c r="AA54" s="54">
        <f>+AA52-AA53</f>
        <v>34283225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51973428</v>
      </c>
      <c r="D57" s="48">
        <f>SUM(D54:D56)</f>
        <v>39212230</v>
      </c>
      <c r="E57" s="49">
        <f t="shared" si="5"/>
        <v>34949777</v>
      </c>
      <c r="F57" s="50">
        <f t="shared" si="5"/>
        <v>34283225</v>
      </c>
      <c r="G57" s="50">
        <f t="shared" si="5"/>
        <v>0</v>
      </c>
      <c r="H57" s="50">
        <f t="shared" si="5"/>
        <v>933732</v>
      </c>
      <c r="I57" s="50">
        <f t="shared" si="5"/>
        <v>7067802</v>
      </c>
      <c r="J57" s="50">
        <f t="shared" si="5"/>
        <v>8001534</v>
      </c>
      <c r="K57" s="50">
        <f t="shared" si="5"/>
        <v>5190948</v>
      </c>
      <c r="L57" s="50">
        <f t="shared" si="5"/>
        <v>3407838</v>
      </c>
      <c r="M57" s="50">
        <f t="shared" si="5"/>
        <v>7183407</v>
      </c>
      <c r="N57" s="50">
        <f t="shared" si="5"/>
        <v>15782193</v>
      </c>
      <c r="O57" s="50">
        <f t="shared" si="5"/>
        <v>598161</v>
      </c>
      <c r="P57" s="50">
        <f t="shared" si="5"/>
        <v>887187</v>
      </c>
      <c r="Q57" s="50">
        <f t="shared" si="5"/>
        <v>204353</v>
      </c>
      <c r="R57" s="50">
        <f t="shared" si="5"/>
        <v>1689701</v>
      </c>
      <c r="S57" s="50">
        <f t="shared" si="5"/>
        <v>10061020</v>
      </c>
      <c r="T57" s="50">
        <f t="shared" si="5"/>
        <v>562255</v>
      </c>
      <c r="U57" s="50">
        <f t="shared" si="5"/>
        <v>516908</v>
      </c>
      <c r="V57" s="50">
        <f t="shared" si="5"/>
        <v>11140183</v>
      </c>
      <c r="W57" s="50">
        <f t="shared" si="5"/>
        <v>36613611</v>
      </c>
      <c r="X57" s="50">
        <f t="shared" si="5"/>
        <v>34283196</v>
      </c>
      <c r="Y57" s="50">
        <f t="shared" si="5"/>
        <v>2330415</v>
      </c>
      <c r="Z57" s="51">
        <f>+IF(X57&lt;&gt;0,+(Y57/X57)*100,0)</f>
        <v>6.797543029535519</v>
      </c>
      <c r="AA57" s="48">
        <f>SUM(AA54:AA56)</f>
        <v>34283225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51973428</v>
      </c>
      <c r="D60" s="65">
        <f>SUM(D57:D59)</f>
        <v>39212230</v>
      </c>
      <c r="E60" s="66">
        <f t="shared" si="6"/>
        <v>34949777</v>
      </c>
      <c r="F60" s="67">
        <f t="shared" si="6"/>
        <v>34283225</v>
      </c>
      <c r="G60" s="67">
        <f t="shared" si="6"/>
        <v>0</v>
      </c>
      <c r="H60" s="67">
        <f t="shared" si="6"/>
        <v>933732</v>
      </c>
      <c r="I60" s="67">
        <f t="shared" si="6"/>
        <v>7067802</v>
      </c>
      <c r="J60" s="67">
        <f t="shared" si="6"/>
        <v>8001534</v>
      </c>
      <c r="K60" s="67">
        <f t="shared" si="6"/>
        <v>5190948</v>
      </c>
      <c r="L60" s="67">
        <f t="shared" si="6"/>
        <v>3407838</v>
      </c>
      <c r="M60" s="67">
        <f t="shared" si="6"/>
        <v>7183407</v>
      </c>
      <c r="N60" s="67">
        <f t="shared" si="6"/>
        <v>15782193</v>
      </c>
      <c r="O60" s="67">
        <f t="shared" si="6"/>
        <v>598161</v>
      </c>
      <c r="P60" s="67">
        <f t="shared" si="6"/>
        <v>887187</v>
      </c>
      <c r="Q60" s="67">
        <f t="shared" si="6"/>
        <v>204353</v>
      </c>
      <c r="R60" s="67">
        <f t="shared" si="6"/>
        <v>1689701</v>
      </c>
      <c r="S60" s="67">
        <f t="shared" si="6"/>
        <v>10061020</v>
      </c>
      <c r="T60" s="67">
        <f t="shared" si="6"/>
        <v>562255</v>
      </c>
      <c r="U60" s="67">
        <f t="shared" si="6"/>
        <v>516908</v>
      </c>
      <c r="V60" s="67">
        <f t="shared" si="6"/>
        <v>11140183</v>
      </c>
      <c r="W60" s="67">
        <f t="shared" si="6"/>
        <v>36613611</v>
      </c>
      <c r="X60" s="67">
        <f t="shared" si="6"/>
        <v>34283196</v>
      </c>
      <c r="Y60" s="67">
        <f t="shared" si="6"/>
        <v>2330415</v>
      </c>
      <c r="Z60" s="68">
        <f>+IF(X60&lt;&gt;0,+(Y60/X60)*100,0)</f>
        <v>6.797543029535519</v>
      </c>
      <c r="AA60" s="65">
        <f>SUM(AA57:AA59)</f>
        <v>34283225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>
        <v>-934984</v>
      </c>
      <c r="H6" s="22">
        <v>-908700</v>
      </c>
      <c r="I6" s="22">
        <v>-769162</v>
      </c>
      <c r="J6" s="22">
        <v>-2612846</v>
      </c>
      <c r="K6" s="22">
        <v>-1085914</v>
      </c>
      <c r="L6" s="22">
        <v>-955292</v>
      </c>
      <c r="M6" s="22">
        <v>-655602</v>
      </c>
      <c r="N6" s="22">
        <v>-2696808</v>
      </c>
      <c r="O6" s="22">
        <v>-142227</v>
      </c>
      <c r="P6" s="22">
        <v>5414031</v>
      </c>
      <c r="Q6" s="22">
        <v>-49616</v>
      </c>
      <c r="R6" s="22">
        <v>5222188</v>
      </c>
      <c r="S6" s="22">
        <v>-37504</v>
      </c>
      <c r="T6" s="22"/>
      <c r="U6" s="22"/>
      <c r="V6" s="22">
        <v>-37504</v>
      </c>
      <c r="W6" s="22">
        <v>-124970</v>
      </c>
      <c r="X6" s="22"/>
      <c r="Y6" s="22">
        <v>-124970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83902247</v>
      </c>
      <c r="D7" s="20"/>
      <c r="E7" s="21">
        <v>81614900</v>
      </c>
      <c r="F7" s="22">
        <v>81614900</v>
      </c>
      <c r="G7" s="22">
        <v>10551045</v>
      </c>
      <c r="H7" s="22">
        <v>4450778</v>
      </c>
      <c r="I7" s="22">
        <v>6809483</v>
      </c>
      <c r="J7" s="22">
        <v>21811306</v>
      </c>
      <c r="K7" s="22">
        <v>-3851950</v>
      </c>
      <c r="L7" s="22">
        <v>19105264</v>
      </c>
      <c r="M7" s="22">
        <v>6042314</v>
      </c>
      <c r="N7" s="22">
        <v>21295628</v>
      </c>
      <c r="O7" s="22">
        <v>10775044</v>
      </c>
      <c r="P7" s="22">
        <v>9275405</v>
      </c>
      <c r="Q7" s="22">
        <v>8812811</v>
      </c>
      <c r="R7" s="22">
        <v>28863260</v>
      </c>
      <c r="S7" s="22">
        <v>8412554</v>
      </c>
      <c r="T7" s="22">
        <v>6490381</v>
      </c>
      <c r="U7" s="22">
        <v>6123897</v>
      </c>
      <c r="V7" s="22">
        <v>21026832</v>
      </c>
      <c r="W7" s="22">
        <v>92997026</v>
      </c>
      <c r="X7" s="22">
        <v>81614900</v>
      </c>
      <c r="Y7" s="22">
        <v>11382126</v>
      </c>
      <c r="Z7" s="23">
        <v>13.946137286206318</v>
      </c>
      <c r="AA7" s="20">
        <v>81614900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2340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>
        <v>10000</v>
      </c>
      <c r="V24" s="22">
        <v>10000</v>
      </c>
      <c r="W24" s="22">
        <v>10000</v>
      </c>
      <c r="X24" s="22"/>
      <c r="Y24" s="22">
        <v>10000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1935043</v>
      </c>
      <c r="D26" s="20"/>
      <c r="E26" s="21">
        <v>3465174</v>
      </c>
      <c r="F26" s="22">
        <v>3465174</v>
      </c>
      <c r="G26" s="22"/>
      <c r="H26" s="22"/>
      <c r="I26" s="22"/>
      <c r="J26" s="22"/>
      <c r="K26" s="22"/>
      <c r="L26" s="22">
        <v>102143</v>
      </c>
      <c r="M26" s="22"/>
      <c r="N26" s="22">
        <v>102143</v>
      </c>
      <c r="O26" s="22"/>
      <c r="P26" s="22"/>
      <c r="Q26" s="22">
        <v>238390</v>
      </c>
      <c r="R26" s="22">
        <v>238390</v>
      </c>
      <c r="S26" s="22"/>
      <c r="T26" s="22"/>
      <c r="U26" s="22"/>
      <c r="V26" s="22"/>
      <c r="W26" s="22">
        <v>340533</v>
      </c>
      <c r="X26" s="22">
        <v>3465174</v>
      </c>
      <c r="Y26" s="22">
        <v>-3124641</v>
      </c>
      <c r="Z26" s="23">
        <v>-90.172701284264505</v>
      </c>
      <c r="AA26" s="20">
        <v>3465174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707516</v>
      </c>
      <c r="D29" s="20"/>
      <c r="E29" s="21">
        <v>700000</v>
      </c>
      <c r="F29" s="22">
        <v>700000</v>
      </c>
      <c r="G29" s="22">
        <v>113340</v>
      </c>
      <c r="H29" s="22">
        <v>130250</v>
      </c>
      <c r="I29" s="22">
        <v>120750</v>
      </c>
      <c r="J29" s="22">
        <v>364340</v>
      </c>
      <c r="K29" s="22">
        <v>101250</v>
      </c>
      <c r="L29" s="22">
        <v>106500</v>
      </c>
      <c r="M29" s="22">
        <v>100000</v>
      </c>
      <c r="N29" s="22">
        <v>307750</v>
      </c>
      <c r="O29" s="22">
        <v>109750</v>
      </c>
      <c r="P29" s="22">
        <v>104500</v>
      </c>
      <c r="Q29" s="22">
        <v>103000</v>
      </c>
      <c r="R29" s="22">
        <v>317250</v>
      </c>
      <c r="S29" s="22">
        <v>106000</v>
      </c>
      <c r="T29" s="22">
        <v>102750</v>
      </c>
      <c r="U29" s="22">
        <v>87930</v>
      </c>
      <c r="V29" s="22">
        <v>296680</v>
      </c>
      <c r="W29" s="22">
        <v>1286020</v>
      </c>
      <c r="X29" s="22">
        <v>700000</v>
      </c>
      <c r="Y29" s="22">
        <v>586020</v>
      </c>
      <c r="Z29" s="23">
        <v>83.717142857142861</v>
      </c>
      <c r="AA29" s="20">
        <v>700000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86547146</v>
      </c>
      <c r="D33" s="29">
        <f t="shared" ref="D33:Y33" si="0">SUM(D6:D32)</f>
        <v>0</v>
      </c>
      <c r="E33" s="30">
        <f t="shared" si="0"/>
        <v>85780074</v>
      </c>
      <c r="F33" s="31">
        <f t="shared" si="0"/>
        <v>85780074</v>
      </c>
      <c r="G33" s="31">
        <f t="shared" si="0"/>
        <v>9729401</v>
      </c>
      <c r="H33" s="31">
        <f t="shared" si="0"/>
        <v>3672328</v>
      </c>
      <c r="I33" s="31">
        <f t="shared" si="0"/>
        <v>6161071</v>
      </c>
      <c r="J33" s="31">
        <f t="shared" si="0"/>
        <v>19562800</v>
      </c>
      <c r="K33" s="31">
        <f t="shared" si="0"/>
        <v>-4836614</v>
      </c>
      <c r="L33" s="31">
        <f t="shared" si="0"/>
        <v>18358615</v>
      </c>
      <c r="M33" s="31">
        <f t="shared" si="0"/>
        <v>5486712</v>
      </c>
      <c r="N33" s="31">
        <f t="shared" si="0"/>
        <v>19008713</v>
      </c>
      <c r="O33" s="31">
        <f t="shared" si="0"/>
        <v>10742567</v>
      </c>
      <c r="P33" s="31">
        <f t="shared" si="0"/>
        <v>14793936</v>
      </c>
      <c r="Q33" s="31">
        <f t="shared" si="0"/>
        <v>9104585</v>
      </c>
      <c r="R33" s="31">
        <f t="shared" si="0"/>
        <v>34641088</v>
      </c>
      <c r="S33" s="31">
        <f t="shared" si="0"/>
        <v>8481050</v>
      </c>
      <c r="T33" s="31">
        <f t="shared" si="0"/>
        <v>6593131</v>
      </c>
      <c r="U33" s="31">
        <f t="shared" si="0"/>
        <v>6221827</v>
      </c>
      <c r="V33" s="31">
        <f t="shared" si="0"/>
        <v>21296008</v>
      </c>
      <c r="W33" s="31">
        <f t="shared" si="0"/>
        <v>94508609</v>
      </c>
      <c r="X33" s="31">
        <f t="shared" si="0"/>
        <v>85780074</v>
      </c>
      <c r="Y33" s="31">
        <f t="shared" si="0"/>
        <v>8728535</v>
      </c>
      <c r="Z33" s="32">
        <f>+IF(X33&lt;&gt;0,+(Y33/X33)*100,0)</f>
        <v>10.175480846519203</v>
      </c>
      <c r="AA33" s="29">
        <f>SUM(AA6:AA32)</f>
        <v>85780074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12263373</v>
      </c>
      <c r="D35" s="20"/>
      <c r="E35" s="21">
        <v>27964228</v>
      </c>
      <c r="F35" s="22">
        <v>27964228</v>
      </c>
      <c r="G35" s="22">
        <v>2083260</v>
      </c>
      <c r="H35" s="22">
        <v>2492056</v>
      </c>
      <c r="I35" s="22">
        <v>2401163</v>
      </c>
      <c r="J35" s="22">
        <v>6976479</v>
      </c>
      <c r="K35" s="22">
        <v>2052171</v>
      </c>
      <c r="L35" s="22">
        <v>2091072</v>
      </c>
      <c r="M35" s="22">
        <v>2306777</v>
      </c>
      <c r="N35" s="22">
        <v>6450020</v>
      </c>
      <c r="O35" s="22">
        <v>2255504</v>
      </c>
      <c r="P35" s="22">
        <v>2292266</v>
      </c>
      <c r="Q35" s="22">
        <v>2159878</v>
      </c>
      <c r="R35" s="22">
        <v>6707648</v>
      </c>
      <c r="S35" s="22">
        <v>2975024</v>
      </c>
      <c r="T35" s="22">
        <v>2029743</v>
      </c>
      <c r="U35" s="22">
        <v>2199744</v>
      </c>
      <c r="V35" s="22">
        <v>7204511</v>
      </c>
      <c r="W35" s="22">
        <v>27338658</v>
      </c>
      <c r="X35" s="22">
        <v>27964228</v>
      </c>
      <c r="Y35" s="22">
        <v>-625570</v>
      </c>
      <c r="Z35" s="23">
        <v>-2.2370365454036492</v>
      </c>
      <c r="AA35" s="20">
        <v>27964228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32745098</v>
      </c>
      <c r="D38" s="20"/>
      <c r="E38" s="21">
        <v>19922500</v>
      </c>
      <c r="F38" s="22">
        <v>19122500</v>
      </c>
      <c r="G38" s="22">
        <v>264109</v>
      </c>
      <c r="H38" s="22">
        <v>1379278</v>
      </c>
      <c r="I38" s="22">
        <v>1986026</v>
      </c>
      <c r="J38" s="22">
        <v>3629413</v>
      </c>
      <c r="K38" s="22">
        <v>1109725</v>
      </c>
      <c r="L38" s="22">
        <v>2786303</v>
      </c>
      <c r="M38" s="22">
        <v>1876257</v>
      </c>
      <c r="N38" s="22">
        <v>5772285</v>
      </c>
      <c r="O38" s="22">
        <v>1586695</v>
      </c>
      <c r="P38" s="22">
        <v>1602253</v>
      </c>
      <c r="Q38" s="22">
        <v>464755</v>
      </c>
      <c r="R38" s="22">
        <v>3653703</v>
      </c>
      <c r="S38" s="22">
        <v>1488905</v>
      </c>
      <c r="T38" s="22">
        <v>2287930</v>
      </c>
      <c r="U38" s="22">
        <v>2204494</v>
      </c>
      <c r="V38" s="22">
        <v>5981329</v>
      </c>
      <c r="W38" s="22">
        <v>19036730</v>
      </c>
      <c r="X38" s="22">
        <v>19122500</v>
      </c>
      <c r="Y38" s="22">
        <v>-85770</v>
      </c>
      <c r="Z38" s="23">
        <v>-0.4485292195058177</v>
      </c>
      <c r="AA38" s="20">
        <v>19122500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6123916</v>
      </c>
      <c r="D40" s="20"/>
      <c r="E40" s="21">
        <v>17813023</v>
      </c>
      <c r="F40" s="22">
        <v>17813023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17813023</v>
      </c>
      <c r="Y40" s="22">
        <v>-17813023</v>
      </c>
      <c r="Z40" s="23">
        <v>-100</v>
      </c>
      <c r="AA40" s="20">
        <v>17813023</v>
      </c>
    </row>
    <row r="41" spans="1:27" x14ac:dyDescent="0.25">
      <c r="A41" s="19" t="s">
        <v>40</v>
      </c>
      <c r="B41" s="15" t="s">
        <v>32</v>
      </c>
      <c r="C41" s="20">
        <v>278861</v>
      </c>
      <c r="D41" s="20"/>
      <c r="E41" s="21">
        <v>1736895</v>
      </c>
      <c r="F41" s="22">
        <v>1736895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1736895</v>
      </c>
      <c r="Y41" s="22">
        <v>-1736895</v>
      </c>
      <c r="Z41" s="23">
        <v>-100</v>
      </c>
      <c r="AA41" s="20">
        <v>1736895</v>
      </c>
    </row>
    <row r="42" spans="1:27" x14ac:dyDescent="0.25">
      <c r="A42" s="19" t="s">
        <v>67</v>
      </c>
      <c r="B42" s="15" t="s">
        <v>32</v>
      </c>
      <c r="C42" s="20">
        <v>555436</v>
      </c>
      <c r="D42" s="20"/>
      <c r="E42" s="21">
        <v>5080000</v>
      </c>
      <c r="F42" s="22">
        <v>5630000</v>
      </c>
      <c r="G42" s="22">
        <v>151630</v>
      </c>
      <c r="H42" s="22">
        <v>263829</v>
      </c>
      <c r="I42" s="22">
        <v>229276</v>
      </c>
      <c r="J42" s="22">
        <v>644735</v>
      </c>
      <c r="K42" s="22">
        <v>200950</v>
      </c>
      <c r="L42" s="22">
        <v>1543378</v>
      </c>
      <c r="M42" s="22">
        <v>245424</v>
      </c>
      <c r="N42" s="22">
        <v>1989752</v>
      </c>
      <c r="O42" s="22">
        <v>9340</v>
      </c>
      <c r="P42" s="22">
        <v>43653</v>
      </c>
      <c r="Q42" s="22">
        <v>274686</v>
      </c>
      <c r="R42" s="22">
        <v>327679</v>
      </c>
      <c r="S42" s="22">
        <v>373897</v>
      </c>
      <c r="T42" s="22">
        <v>508165</v>
      </c>
      <c r="U42" s="22">
        <v>370837</v>
      </c>
      <c r="V42" s="22">
        <v>1252899</v>
      </c>
      <c r="W42" s="22">
        <v>4215065</v>
      </c>
      <c r="X42" s="22">
        <v>5630000</v>
      </c>
      <c r="Y42" s="22">
        <v>-1414935</v>
      </c>
      <c r="Z42" s="23">
        <v>-25.132060390763765</v>
      </c>
      <c r="AA42" s="20">
        <v>5630000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2069603</v>
      </c>
      <c r="D45" s="20"/>
      <c r="E45" s="21">
        <v>2654158</v>
      </c>
      <c r="F45" s="22">
        <v>1904158</v>
      </c>
      <c r="G45" s="22">
        <v>23988</v>
      </c>
      <c r="H45" s="22">
        <v>37876</v>
      </c>
      <c r="I45" s="22">
        <v>52560</v>
      </c>
      <c r="J45" s="22">
        <v>114424</v>
      </c>
      <c r="K45" s="22">
        <v>70936</v>
      </c>
      <c r="L45" s="22">
        <v>870103</v>
      </c>
      <c r="M45" s="22">
        <v>22422</v>
      </c>
      <c r="N45" s="22">
        <v>963461</v>
      </c>
      <c r="O45" s="22">
        <v>46513</v>
      </c>
      <c r="P45" s="22">
        <v>184120</v>
      </c>
      <c r="Q45" s="22">
        <v>68678</v>
      </c>
      <c r="R45" s="22">
        <v>299311</v>
      </c>
      <c r="S45" s="22">
        <v>211236</v>
      </c>
      <c r="T45" s="22">
        <v>250214</v>
      </c>
      <c r="U45" s="22">
        <v>23620</v>
      </c>
      <c r="V45" s="22">
        <v>485070</v>
      </c>
      <c r="W45" s="22">
        <v>1862266</v>
      </c>
      <c r="X45" s="22">
        <v>1904158</v>
      </c>
      <c r="Y45" s="22">
        <v>-41892</v>
      </c>
      <c r="Z45" s="23">
        <v>-2.2000275187248115</v>
      </c>
      <c r="AA45" s="20">
        <v>1904158</v>
      </c>
    </row>
    <row r="46" spans="1:27" x14ac:dyDescent="0.25">
      <c r="A46" s="19" t="s">
        <v>71</v>
      </c>
      <c r="B46" s="15" t="s">
        <v>32</v>
      </c>
      <c r="C46" s="20">
        <v>21629871</v>
      </c>
      <c r="D46" s="20"/>
      <c r="E46" s="21">
        <v>17000000</v>
      </c>
      <c r="F46" s="22">
        <v>17000000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17000000</v>
      </c>
      <c r="Y46" s="22">
        <v>-17000000</v>
      </c>
      <c r="Z46" s="23">
        <v>-100</v>
      </c>
      <c r="AA46" s="20">
        <v>17000000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75666158</v>
      </c>
      <c r="D48" s="29">
        <f t="shared" ref="D48:Y48" si="1">SUM(D35:D47)</f>
        <v>0</v>
      </c>
      <c r="E48" s="30">
        <f t="shared" si="1"/>
        <v>92170804</v>
      </c>
      <c r="F48" s="31">
        <f t="shared" si="1"/>
        <v>91170804</v>
      </c>
      <c r="G48" s="31">
        <f t="shared" si="1"/>
        <v>2522987</v>
      </c>
      <c r="H48" s="31">
        <f t="shared" si="1"/>
        <v>4173039</v>
      </c>
      <c r="I48" s="31">
        <f t="shared" si="1"/>
        <v>4669025</v>
      </c>
      <c r="J48" s="31">
        <f t="shared" si="1"/>
        <v>11365051</v>
      </c>
      <c r="K48" s="31">
        <f t="shared" si="1"/>
        <v>3433782</v>
      </c>
      <c r="L48" s="31">
        <f t="shared" si="1"/>
        <v>7290856</v>
      </c>
      <c r="M48" s="31">
        <f t="shared" si="1"/>
        <v>4450880</v>
      </c>
      <c r="N48" s="31">
        <f t="shared" si="1"/>
        <v>15175518</v>
      </c>
      <c r="O48" s="31">
        <f t="shared" si="1"/>
        <v>3898052</v>
      </c>
      <c r="P48" s="31">
        <f t="shared" si="1"/>
        <v>4122292</v>
      </c>
      <c r="Q48" s="31">
        <f t="shared" si="1"/>
        <v>2967997</v>
      </c>
      <c r="R48" s="31">
        <f t="shared" si="1"/>
        <v>10988341</v>
      </c>
      <c r="S48" s="31">
        <f t="shared" si="1"/>
        <v>5049062</v>
      </c>
      <c r="T48" s="31">
        <f t="shared" si="1"/>
        <v>5076052</v>
      </c>
      <c r="U48" s="31">
        <f t="shared" si="1"/>
        <v>4798695</v>
      </c>
      <c r="V48" s="31">
        <f t="shared" si="1"/>
        <v>14923809</v>
      </c>
      <c r="W48" s="31">
        <f t="shared" si="1"/>
        <v>52452719</v>
      </c>
      <c r="X48" s="31">
        <f t="shared" si="1"/>
        <v>91170804</v>
      </c>
      <c r="Y48" s="31">
        <f t="shared" si="1"/>
        <v>-38718085</v>
      </c>
      <c r="Z48" s="32">
        <f>+IF(X48&lt;&gt;0,+(Y48/X48)*100,0)</f>
        <v>-42.467635801478728</v>
      </c>
      <c r="AA48" s="29">
        <f>SUM(AA35:AA47)</f>
        <v>91170804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10880988</v>
      </c>
      <c r="D49" s="39">
        <f t="shared" si="2"/>
        <v>0</v>
      </c>
      <c r="E49" s="40">
        <f t="shared" si="2"/>
        <v>-6390730</v>
      </c>
      <c r="F49" s="41">
        <f t="shared" si="2"/>
        <v>-5390730</v>
      </c>
      <c r="G49" s="41">
        <f t="shared" si="2"/>
        <v>7206414</v>
      </c>
      <c r="H49" s="41">
        <f t="shared" si="2"/>
        <v>-500711</v>
      </c>
      <c r="I49" s="41">
        <f t="shared" si="2"/>
        <v>1492046</v>
      </c>
      <c r="J49" s="41">
        <f t="shared" si="2"/>
        <v>8197749</v>
      </c>
      <c r="K49" s="41">
        <f t="shared" si="2"/>
        <v>-8270396</v>
      </c>
      <c r="L49" s="41">
        <f t="shared" si="2"/>
        <v>11067759</v>
      </c>
      <c r="M49" s="41">
        <f t="shared" si="2"/>
        <v>1035832</v>
      </c>
      <c r="N49" s="41">
        <f t="shared" si="2"/>
        <v>3833195</v>
      </c>
      <c r="O49" s="41">
        <f t="shared" si="2"/>
        <v>6844515</v>
      </c>
      <c r="P49" s="41">
        <f t="shared" si="2"/>
        <v>10671644</v>
      </c>
      <c r="Q49" s="41">
        <f t="shared" si="2"/>
        <v>6136588</v>
      </c>
      <c r="R49" s="41">
        <f t="shared" si="2"/>
        <v>23652747</v>
      </c>
      <c r="S49" s="41">
        <f t="shared" si="2"/>
        <v>3431988</v>
      </c>
      <c r="T49" s="41">
        <f t="shared" si="2"/>
        <v>1517079</v>
      </c>
      <c r="U49" s="41">
        <f t="shared" si="2"/>
        <v>1423132</v>
      </c>
      <c r="V49" s="41">
        <f t="shared" si="2"/>
        <v>6372199</v>
      </c>
      <c r="W49" s="41">
        <f t="shared" si="2"/>
        <v>42055890</v>
      </c>
      <c r="X49" s="41">
        <f t="shared" si="2"/>
        <v>-5390730</v>
      </c>
      <c r="Y49" s="41">
        <f t="shared" si="2"/>
        <v>47446620</v>
      </c>
      <c r="Z49" s="42">
        <f>+IF(X49&lt;&gt;0,+(Y49/X49)*100,0)</f>
        <v>-880.15203877767942</v>
      </c>
      <c r="AA49" s="39">
        <f>+AA33-AA48</f>
        <v>-5390730</v>
      </c>
    </row>
    <row r="50" spans="1:27" x14ac:dyDescent="0.25">
      <c r="A50" s="43" t="s">
        <v>75</v>
      </c>
      <c r="B50" s="15" t="s">
        <v>32</v>
      </c>
      <c r="C50" s="20">
        <v>10579282</v>
      </c>
      <c r="D50" s="20"/>
      <c r="E50" s="21">
        <v>8267826</v>
      </c>
      <c r="F50" s="22">
        <v>8267826</v>
      </c>
      <c r="G50" s="22"/>
      <c r="H50" s="22"/>
      <c r="I50" s="22"/>
      <c r="J50" s="22"/>
      <c r="K50" s="22"/>
      <c r="L50" s="22">
        <v>680950</v>
      </c>
      <c r="M50" s="22"/>
      <c r="N50" s="22">
        <v>680950</v>
      </c>
      <c r="O50" s="22"/>
      <c r="P50" s="22"/>
      <c r="Q50" s="22">
        <v>1589265</v>
      </c>
      <c r="R50" s="22">
        <v>1589265</v>
      </c>
      <c r="S50" s="22"/>
      <c r="T50" s="22"/>
      <c r="U50" s="22"/>
      <c r="V50" s="22"/>
      <c r="W50" s="22">
        <v>2270215</v>
      </c>
      <c r="X50" s="22">
        <v>8267826</v>
      </c>
      <c r="Y50" s="22">
        <v>-5997611</v>
      </c>
      <c r="Z50" s="23">
        <v>-72.541572597197856</v>
      </c>
      <c r="AA50" s="20">
        <v>8267826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21460270</v>
      </c>
      <c r="D52" s="48">
        <f t="shared" si="3"/>
        <v>0</v>
      </c>
      <c r="E52" s="49">
        <f t="shared" si="3"/>
        <v>1877096</v>
      </c>
      <c r="F52" s="50">
        <f t="shared" si="3"/>
        <v>2877096</v>
      </c>
      <c r="G52" s="50">
        <f t="shared" si="3"/>
        <v>7206414</v>
      </c>
      <c r="H52" s="50">
        <f t="shared" si="3"/>
        <v>-500711</v>
      </c>
      <c r="I52" s="50">
        <f t="shared" si="3"/>
        <v>1492046</v>
      </c>
      <c r="J52" s="50">
        <f t="shared" si="3"/>
        <v>8197749</v>
      </c>
      <c r="K52" s="50">
        <f t="shared" si="3"/>
        <v>-8270396</v>
      </c>
      <c r="L52" s="50">
        <f t="shared" si="3"/>
        <v>11748709</v>
      </c>
      <c r="M52" s="50">
        <f t="shared" si="3"/>
        <v>1035832</v>
      </c>
      <c r="N52" s="50">
        <f t="shared" si="3"/>
        <v>4514145</v>
      </c>
      <c r="O52" s="50">
        <f t="shared" si="3"/>
        <v>6844515</v>
      </c>
      <c r="P52" s="50">
        <f t="shared" si="3"/>
        <v>10671644</v>
      </c>
      <c r="Q52" s="50">
        <f t="shared" si="3"/>
        <v>7725853</v>
      </c>
      <c r="R52" s="50">
        <f t="shared" si="3"/>
        <v>25242012</v>
      </c>
      <c r="S52" s="50">
        <f t="shared" si="3"/>
        <v>3431988</v>
      </c>
      <c r="T52" s="50">
        <f t="shared" si="3"/>
        <v>1517079</v>
      </c>
      <c r="U52" s="50">
        <f t="shared" si="3"/>
        <v>1423132</v>
      </c>
      <c r="V52" s="50">
        <f t="shared" si="3"/>
        <v>6372199</v>
      </c>
      <c r="W52" s="50">
        <f t="shared" si="3"/>
        <v>44326105</v>
      </c>
      <c r="X52" s="50">
        <f t="shared" si="3"/>
        <v>2877096</v>
      </c>
      <c r="Y52" s="50">
        <f t="shared" si="3"/>
        <v>41449009</v>
      </c>
      <c r="Z52" s="51">
        <f>+IF(X52&lt;&gt;0,+(Y52/X52)*100,0)</f>
        <v>1440.6543612031021</v>
      </c>
      <c r="AA52" s="48">
        <f>SUM(AA49:AA51)</f>
        <v>2877096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21460270</v>
      </c>
      <c r="D54" s="54">
        <f>+D52-D53</f>
        <v>0</v>
      </c>
      <c r="E54" s="55">
        <f t="shared" si="4"/>
        <v>1877096</v>
      </c>
      <c r="F54" s="56">
        <f t="shared" si="4"/>
        <v>2877096</v>
      </c>
      <c r="G54" s="56">
        <f t="shared" si="4"/>
        <v>7206414</v>
      </c>
      <c r="H54" s="56">
        <f t="shared" si="4"/>
        <v>-500711</v>
      </c>
      <c r="I54" s="56">
        <f t="shared" si="4"/>
        <v>1492046</v>
      </c>
      <c r="J54" s="56">
        <f t="shared" si="4"/>
        <v>8197749</v>
      </c>
      <c r="K54" s="56">
        <f t="shared" si="4"/>
        <v>-8270396</v>
      </c>
      <c r="L54" s="56">
        <f t="shared" si="4"/>
        <v>11748709</v>
      </c>
      <c r="M54" s="56">
        <f t="shared" si="4"/>
        <v>1035832</v>
      </c>
      <c r="N54" s="56">
        <f t="shared" si="4"/>
        <v>4514145</v>
      </c>
      <c r="O54" s="56">
        <f t="shared" si="4"/>
        <v>6844515</v>
      </c>
      <c r="P54" s="56">
        <f t="shared" si="4"/>
        <v>10671644</v>
      </c>
      <c r="Q54" s="56">
        <f t="shared" si="4"/>
        <v>7725853</v>
      </c>
      <c r="R54" s="56">
        <f t="shared" si="4"/>
        <v>25242012</v>
      </c>
      <c r="S54" s="56">
        <f t="shared" si="4"/>
        <v>3431988</v>
      </c>
      <c r="T54" s="56">
        <f t="shared" si="4"/>
        <v>1517079</v>
      </c>
      <c r="U54" s="56">
        <f t="shared" si="4"/>
        <v>1423132</v>
      </c>
      <c r="V54" s="56">
        <f t="shared" si="4"/>
        <v>6372199</v>
      </c>
      <c r="W54" s="56">
        <f t="shared" si="4"/>
        <v>44326105</v>
      </c>
      <c r="X54" s="56">
        <f t="shared" si="4"/>
        <v>2877096</v>
      </c>
      <c r="Y54" s="56">
        <f t="shared" si="4"/>
        <v>41449009</v>
      </c>
      <c r="Z54" s="57">
        <f>+IF(X54&lt;&gt;0,+(Y54/X54)*100,0)</f>
        <v>1440.6543612031021</v>
      </c>
      <c r="AA54" s="54">
        <f>+AA52-AA53</f>
        <v>2877096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21460270</v>
      </c>
      <c r="D57" s="48">
        <f>SUM(D54:D56)</f>
        <v>0</v>
      </c>
      <c r="E57" s="49">
        <f t="shared" si="5"/>
        <v>1877096</v>
      </c>
      <c r="F57" s="50">
        <f t="shared" si="5"/>
        <v>2877096</v>
      </c>
      <c r="G57" s="50">
        <f t="shared" si="5"/>
        <v>7206414</v>
      </c>
      <c r="H57" s="50">
        <f t="shared" si="5"/>
        <v>-500711</v>
      </c>
      <c r="I57" s="50">
        <f t="shared" si="5"/>
        <v>1492046</v>
      </c>
      <c r="J57" s="50">
        <f t="shared" si="5"/>
        <v>8197749</v>
      </c>
      <c r="K57" s="50">
        <f t="shared" si="5"/>
        <v>-8270396</v>
      </c>
      <c r="L57" s="50">
        <f t="shared" si="5"/>
        <v>11748709</v>
      </c>
      <c r="M57" s="50">
        <f t="shared" si="5"/>
        <v>1035832</v>
      </c>
      <c r="N57" s="50">
        <f t="shared" si="5"/>
        <v>4514145</v>
      </c>
      <c r="O57" s="50">
        <f t="shared" si="5"/>
        <v>6844515</v>
      </c>
      <c r="P57" s="50">
        <f t="shared" si="5"/>
        <v>10671644</v>
      </c>
      <c r="Q57" s="50">
        <f t="shared" si="5"/>
        <v>7725853</v>
      </c>
      <c r="R57" s="50">
        <f t="shared" si="5"/>
        <v>25242012</v>
      </c>
      <c r="S57" s="50">
        <f t="shared" si="5"/>
        <v>3431988</v>
      </c>
      <c r="T57" s="50">
        <f t="shared" si="5"/>
        <v>1517079</v>
      </c>
      <c r="U57" s="50">
        <f t="shared" si="5"/>
        <v>1423132</v>
      </c>
      <c r="V57" s="50">
        <f t="shared" si="5"/>
        <v>6372199</v>
      </c>
      <c r="W57" s="50">
        <f t="shared" si="5"/>
        <v>44326105</v>
      </c>
      <c r="X57" s="50">
        <f t="shared" si="5"/>
        <v>2877096</v>
      </c>
      <c r="Y57" s="50">
        <f t="shared" si="5"/>
        <v>41449009</v>
      </c>
      <c r="Z57" s="51">
        <f>+IF(X57&lt;&gt;0,+(Y57/X57)*100,0)</f>
        <v>1440.6543612031021</v>
      </c>
      <c r="AA57" s="48">
        <f>SUM(AA54:AA56)</f>
        <v>2877096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21460270</v>
      </c>
      <c r="D60" s="65">
        <f>SUM(D57:D59)</f>
        <v>0</v>
      </c>
      <c r="E60" s="66">
        <f t="shared" si="6"/>
        <v>1877096</v>
      </c>
      <c r="F60" s="67">
        <f t="shared" si="6"/>
        <v>2877096</v>
      </c>
      <c r="G60" s="67">
        <f t="shared" si="6"/>
        <v>7206414</v>
      </c>
      <c r="H60" s="67">
        <f t="shared" si="6"/>
        <v>-500711</v>
      </c>
      <c r="I60" s="67">
        <f t="shared" si="6"/>
        <v>1492046</v>
      </c>
      <c r="J60" s="67">
        <f t="shared" si="6"/>
        <v>8197749</v>
      </c>
      <c r="K60" s="67">
        <f t="shared" si="6"/>
        <v>-8270396</v>
      </c>
      <c r="L60" s="67">
        <f t="shared" si="6"/>
        <v>11748709</v>
      </c>
      <c r="M60" s="67">
        <f t="shared" si="6"/>
        <v>1035832</v>
      </c>
      <c r="N60" s="67">
        <f t="shared" si="6"/>
        <v>4514145</v>
      </c>
      <c r="O60" s="67">
        <f t="shared" si="6"/>
        <v>6844515</v>
      </c>
      <c r="P60" s="67">
        <f t="shared" si="6"/>
        <v>10671644</v>
      </c>
      <c r="Q60" s="67">
        <f t="shared" si="6"/>
        <v>7725853</v>
      </c>
      <c r="R60" s="67">
        <f t="shared" si="6"/>
        <v>25242012</v>
      </c>
      <c r="S60" s="67">
        <f t="shared" si="6"/>
        <v>3431988</v>
      </c>
      <c r="T60" s="67">
        <f t="shared" si="6"/>
        <v>1517079</v>
      </c>
      <c r="U60" s="67">
        <f t="shared" si="6"/>
        <v>1423132</v>
      </c>
      <c r="V60" s="67">
        <f t="shared" si="6"/>
        <v>6372199</v>
      </c>
      <c r="W60" s="67">
        <f t="shared" si="6"/>
        <v>44326105</v>
      </c>
      <c r="X60" s="67">
        <f t="shared" si="6"/>
        <v>2877096</v>
      </c>
      <c r="Y60" s="67">
        <f t="shared" si="6"/>
        <v>41449009</v>
      </c>
      <c r="Z60" s="68">
        <f>+IF(X60&lt;&gt;0,+(Y60/X60)*100,0)</f>
        <v>1440.6543612031021</v>
      </c>
      <c r="AA60" s="65">
        <f>SUM(AA57:AA59)</f>
        <v>2877096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276093855</v>
      </c>
      <c r="D7" s="20"/>
      <c r="E7" s="21">
        <v>343685331</v>
      </c>
      <c r="F7" s="22">
        <v>343685331</v>
      </c>
      <c r="G7" s="22">
        <v>23460714</v>
      </c>
      <c r="H7" s="22">
        <v>24636544</v>
      </c>
      <c r="I7" s="22">
        <v>26601929</v>
      </c>
      <c r="J7" s="22">
        <v>74699187</v>
      </c>
      <c r="K7" s="22">
        <v>29062147</v>
      </c>
      <c r="L7" s="22">
        <v>35664099</v>
      </c>
      <c r="M7" s="22">
        <v>30786532</v>
      </c>
      <c r="N7" s="22">
        <v>95512778</v>
      </c>
      <c r="O7" s="22">
        <v>32518861</v>
      </c>
      <c r="P7" s="22">
        <v>27576286</v>
      </c>
      <c r="Q7" s="22">
        <v>22361975</v>
      </c>
      <c r="R7" s="22">
        <v>82457122</v>
      </c>
      <c r="S7" s="22">
        <v>27558470</v>
      </c>
      <c r="T7" s="22">
        <v>20645348</v>
      </c>
      <c r="U7" s="22">
        <v>21438929</v>
      </c>
      <c r="V7" s="22">
        <v>69642747</v>
      </c>
      <c r="W7" s="22">
        <v>322311834</v>
      </c>
      <c r="X7" s="22">
        <v>343685331</v>
      </c>
      <c r="Y7" s="22">
        <v>-21373497</v>
      </c>
      <c r="Z7" s="23">
        <v>-6.2189145337715912</v>
      </c>
      <c r="AA7" s="20">
        <v>343685331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100000</v>
      </c>
      <c r="F10" s="22">
        <v>100000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100000</v>
      </c>
      <c r="Y10" s="22">
        <v>-100000</v>
      </c>
      <c r="Z10" s="23">
        <v>-100</v>
      </c>
      <c r="AA10" s="20">
        <v>100000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74862165</v>
      </c>
      <c r="D13" s="20"/>
      <c r="E13" s="21">
        <v>52830000</v>
      </c>
      <c r="F13" s="22">
        <v>52830000</v>
      </c>
      <c r="G13" s="22">
        <v>5597949</v>
      </c>
      <c r="H13" s="22">
        <v>5661956</v>
      </c>
      <c r="I13" s="22">
        <v>5760169</v>
      </c>
      <c r="J13" s="22">
        <v>17020074</v>
      </c>
      <c r="K13" s="22">
        <v>5776169</v>
      </c>
      <c r="L13" s="22">
        <v>5777420</v>
      </c>
      <c r="M13" s="22">
        <v>6124434</v>
      </c>
      <c r="N13" s="22">
        <v>17678023</v>
      </c>
      <c r="O13" s="22">
        <v>6001340</v>
      </c>
      <c r="P13" s="22">
        <v>6133901</v>
      </c>
      <c r="Q13" s="22">
        <v>6178694</v>
      </c>
      <c r="R13" s="22">
        <v>18313935</v>
      </c>
      <c r="S13" s="22">
        <v>6264406</v>
      </c>
      <c r="T13" s="22">
        <v>6414121</v>
      </c>
      <c r="U13" s="22">
        <v>6482965</v>
      </c>
      <c r="V13" s="22">
        <v>19161492</v>
      </c>
      <c r="W13" s="22">
        <v>72173524</v>
      </c>
      <c r="X13" s="22">
        <v>52830000</v>
      </c>
      <c r="Y13" s="22">
        <v>19343524</v>
      </c>
      <c r="Z13" s="23">
        <v>36.614658338065489</v>
      </c>
      <c r="AA13" s="20">
        <v>52830000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55446</v>
      </c>
      <c r="H27" s="22">
        <v>56320</v>
      </c>
      <c r="I27" s="22">
        <v>57059</v>
      </c>
      <c r="J27" s="22">
        <v>168825</v>
      </c>
      <c r="K27" s="22">
        <v>56755</v>
      </c>
      <c r="L27" s="22">
        <v>57680</v>
      </c>
      <c r="M27" s="22">
        <v>57426</v>
      </c>
      <c r="N27" s="22">
        <v>171861</v>
      </c>
      <c r="O27" s="22">
        <v>58058</v>
      </c>
      <c r="P27" s="22">
        <v>58659</v>
      </c>
      <c r="Q27" s="22">
        <v>58689</v>
      </c>
      <c r="R27" s="22">
        <v>175406</v>
      </c>
      <c r="S27" s="22">
        <v>59491</v>
      </c>
      <c r="T27" s="22">
        <v>60566</v>
      </c>
      <c r="U27" s="22">
        <v>61323</v>
      </c>
      <c r="V27" s="22">
        <v>181380</v>
      </c>
      <c r="W27" s="22">
        <v>697472</v>
      </c>
      <c r="X27" s="22"/>
      <c r="Y27" s="22">
        <v>697472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1446057</v>
      </c>
      <c r="D29" s="20"/>
      <c r="E29" s="21">
        <v>1500000</v>
      </c>
      <c r="F29" s="22">
        <v>1500000</v>
      </c>
      <c r="G29" s="22">
        <v>123293</v>
      </c>
      <c r="H29" s="22">
        <v>123293</v>
      </c>
      <c r="I29" s="22">
        <v>123293</v>
      </c>
      <c r="J29" s="22">
        <v>369879</v>
      </c>
      <c r="K29" s="22">
        <v>123021</v>
      </c>
      <c r="L29" s="22">
        <v>123021</v>
      </c>
      <c r="M29" s="22">
        <v>123021</v>
      </c>
      <c r="N29" s="22">
        <v>369063</v>
      </c>
      <c r="O29" s="22">
        <v>123021</v>
      </c>
      <c r="P29" s="22">
        <v>123021</v>
      </c>
      <c r="Q29" s="22">
        <v>122477</v>
      </c>
      <c r="R29" s="22">
        <v>368519</v>
      </c>
      <c r="S29" s="22">
        <v>122749</v>
      </c>
      <c r="T29" s="22">
        <v>122749</v>
      </c>
      <c r="U29" s="22">
        <v>122477</v>
      </c>
      <c r="V29" s="22">
        <v>367975</v>
      </c>
      <c r="W29" s="22">
        <v>1475436</v>
      </c>
      <c r="X29" s="22">
        <v>1500000</v>
      </c>
      <c r="Y29" s="22">
        <v>-24564</v>
      </c>
      <c r="Z29" s="23">
        <v>-1.6376000000000002</v>
      </c>
      <c r="AA29" s="20">
        <v>1500000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352402077</v>
      </c>
      <c r="D33" s="29">
        <f t="shared" ref="D33:Y33" si="0">SUM(D6:D32)</f>
        <v>0</v>
      </c>
      <c r="E33" s="30">
        <f t="shared" si="0"/>
        <v>398115331</v>
      </c>
      <c r="F33" s="31">
        <f t="shared" si="0"/>
        <v>398115331</v>
      </c>
      <c r="G33" s="31">
        <f t="shared" si="0"/>
        <v>29237402</v>
      </c>
      <c r="H33" s="31">
        <f t="shared" si="0"/>
        <v>30478113</v>
      </c>
      <c r="I33" s="31">
        <f t="shared" si="0"/>
        <v>32542450</v>
      </c>
      <c r="J33" s="31">
        <f t="shared" si="0"/>
        <v>92257965</v>
      </c>
      <c r="K33" s="31">
        <f t="shared" si="0"/>
        <v>35018092</v>
      </c>
      <c r="L33" s="31">
        <f t="shared" si="0"/>
        <v>41622220</v>
      </c>
      <c r="M33" s="31">
        <f t="shared" si="0"/>
        <v>37091413</v>
      </c>
      <c r="N33" s="31">
        <f t="shared" si="0"/>
        <v>113731725</v>
      </c>
      <c r="O33" s="31">
        <f t="shared" si="0"/>
        <v>38701280</v>
      </c>
      <c r="P33" s="31">
        <f t="shared" si="0"/>
        <v>33891867</v>
      </c>
      <c r="Q33" s="31">
        <f t="shared" si="0"/>
        <v>28721835</v>
      </c>
      <c r="R33" s="31">
        <f t="shared" si="0"/>
        <v>101314982</v>
      </c>
      <c r="S33" s="31">
        <f t="shared" si="0"/>
        <v>34005116</v>
      </c>
      <c r="T33" s="31">
        <f t="shared" si="0"/>
        <v>27242784</v>
      </c>
      <c r="U33" s="31">
        <f t="shared" si="0"/>
        <v>28105694</v>
      </c>
      <c r="V33" s="31">
        <f t="shared" si="0"/>
        <v>89353594</v>
      </c>
      <c r="W33" s="31">
        <f t="shared" si="0"/>
        <v>396658266</v>
      </c>
      <c r="X33" s="31">
        <f t="shared" si="0"/>
        <v>398115331</v>
      </c>
      <c r="Y33" s="31">
        <f t="shared" si="0"/>
        <v>-1457065</v>
      </c>
      <c r="Z33" s="32">
        <f>+IF(X33&lt;&gt;0,+(Y33/X33)*100,0)</f>
        <v>-0.36599067821379627</v>
      </c>
      <c r="AA33" s="29">
        <f>SUM(AA6:AA32)</f>
        <v>398115331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59633862</v>
      </c>
      <c r="D35" s="20"/>
      <c r="E35" s="21">
        <v>61180838</v>
      </c>
      <c r="F35" s="22">
        <v>61180838</v>
      </c>
      <c r="G35" s="22">
        <v>4472960</v>
      </c>
      <c r="H35" s="22">
        <v>3805877</v>
      </c>
      <c r="I35" s="22">
        <v>4360465</v>
      </c>
      <c r="J35" s="22">
        <v>12639302</v>
      </c>
      <c r="K35" s="22">
        <v>5091772</v>
      </c>
      <c r="L35" s="22">
        <v>4528739</v>
      </c>
      <c r="M35" s="22">
        <v>5060081</v>
      </c>
      <c r="N35" s="22">
        <v>14680592</v>
      </c>
      <c r="O35" s="22">
        <v>4758978</v>
      </c>
      <c r="P35" s="22">
        <v>4882114</v>
      </c>
      <c r="Q35" s="22">
        <v>5178010</v>
      </c>
      <c r="R35" s="22">
        <v>14819102</v>
      </c>
      <c r="S35" s="22">
        <v>4863765</v>
      </c>
      <c r="T35" s="22">
        <v>4985226</v>
      </c>
      <c r="U35" s="22">
        <v>5576506</v>
      </c>
      <c r="V35" s="22">
        <v>15425497</v>
      </c>
      <c r="W35" s="22">
        <v>57564493</v>
      </c>
      <c r="X35" s="22">
        <v>61180838</v>
      </c>
      <c r="Y35" s="22">
        <v>-3616345</v>
      </c>
      <c r="Z35" s="23">
        <v>-5.9109111908535805</v>
      </c>
      <c r="AA35" s="20">
        <v>61180838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97227474</v>
      </c>
      <c r="D38" s="20"/>
      <c r="E38" s="21">
        <v>121123000</v>
      </c>
      <c r="F38" s="22">
        <v>103485000</v>
      </c>
      <c r="G38" s="22">
        <v>913304</v>
      </c>
      <c r="H38" s="22">
        <v>7381244</v>
      </c>
      <c r="I38" s="22">
        <v>8627911</v>
      </c>
      <c r="J38" s="22">
        <v>16922459</v>
      </c>
      <c r="K38" s="22">
        <v>16695145</v>
      </c>
      <c r="L38" s="22">
        <v>8709201</v>
      </c>
      <c r="M38" s="22">
        <v>18626771</v>
      </c>
      <c r="N38" s="22">
        <v>44031117</v>
      </c>
      <c r="O38" s="22">
        <v>17441204</v>
      </c>
      <c r="P38" s="22">
        <v>7337285</v>
      </c>
      <c r="Q38" s="22">
        <v>8893628</v>
      </c>
      <c r="R38" s="22">
        <v>33672117</v>
      </c>
      <c r="S38" s="22">
        <v>-6500000</v>
      </c>
      <c r="T38" s="22">
        <v>4128936</v>
      </c>
      <c r="U38" s="22">
        <v>3198052</v>
      </c>
      <c r="V38" s="22">
        <v>826988</v>
      </c>
      <c r="W38" s="22">
        <v>95452681</v>
      </c>
      <c r="X38" s="22">
        <v>103485000</v>
      </c>
      <c r="Y38" s="22">
        <v>-8032319</v>
      </c>
      <c r="Z38" s="23">
        <v>-7.7618195873798133</v>
      </c>
      <c r="AA38" s="20">
        <v>103485000</v>
      </c>
    </row>
    <row r="39" spans="1:27" x14ac:dyDescent="0.25">
      <c r="A39" s="19" t="s">
        <v>65</v>
      </c>
      <c r="B39" s="15" t="s">
        <v>32</v>
      </c>
      <c r="C39" s="20">
        <v>65208998</v>
      </c>
      <c r="D39" s="20"/>
      <c r="E39" s="21">
        <v>60000000</v>
      </c>
      <c r="F39" s="22">
        <v>90000000</v>
      </c>
      <c r="G39" s="22"/>
      <c r="H39" s="22"/>
      <c r="I39" s="22">
        <v>15000000</v>
      </c>
      <c r="J39" s="22">
        <v>15000000</v>
      </c>
      <c r="K39" s="22"/>
      <c r="L39" s="22">
        <v>15000000</v>
      </c>
      <c r="M39" s="22"/>
      <c r="N39" s="22">
        <v>15000000</v>
      </c>
      <c r="O39" s="22"/>
      <c r="P39" s="22">
        <v>37500000</v>
      </c>
      <c r="Q39" s="22"/>
      <c r="R39" s="22">
        <v>37500000</v>
      </c>
      <c r="S39" s="22"/>
      <c r="T39" s="22"/>
      <c r="U39" s="22">
        <v>22500000</v>
      </c>
      <c r="V39" s="22">
        <v>22500000</v>
      </c>
      <c r="W39" s="22">
        <v>90000000</v>
      </c>
      <c r="X39" s="22">
        <v>90000000</v>
      </c>
      <c r="Y39" s="22"/>
      <c r="Z39" s="23"/>
      <c r="AA39" s="20">
        <v>90000000</v>
      </c>
    </row>
    <row r="40" spans="1:27" x14ac:dyDescent="0.25">
      <c r="A40" s="19" t="s">
        <v>66</v>
      </c>
      <c r="B40" s="15" t="s">
        <v>32</v>
      </c>
      <c r="C40" s="20">
        <v>6816464</v>
      </c>
      <c r="D40" s="20"/>
      <c r="E40" s="21">
        <v>10000000</v>
      </c>
      <c r="F40" s="22">
        <v>10000000</v>
      </c>
      <c r="G40" s="22"/>
      <c r="H40" s="22"/>
      <c r="I40" s="22">
        <v>2500000</v>
      </c>
      <c r="J40" s="22">
        <v>2500000</v>
      </c>
      <c r="K40" s="22"/>
      <c r="L40" s="22"/>
      <c r="M40" s="22">
        <v>2500000</v>
      </c>
      <c r="N40" s="22">
        <v>2500000</v>
      </c>
      <c r="O40" s="22"/>
      <c r="P40" s="22"/>
      <c r="Q40" s="22"/>
      <c r="R40" s="22"/>
      <c r="S40" s="22">
        <v>735796</v>
      </c>
      <c r="T40" s="22"/>
      <c r="U40" s="22"/>
      <c r="V40" s="22">
        <v>735796</v>
      </c>
      <c r="W40" s="22">
        <v>5735796</v>
      </c>
      <c r="X40" s="22">
        <v>10000000</v>
      </c>
      <c r="Y40" s="22">
        <v>-4264204</v>
      </c>
      <c r="Z40" s="23">
        <v>-42.642039999999994</v>
      </c>
      <c r="AA40" s="20">
        <v>10000000</v>
      </c>
    </row>
    <row r="41" spans="1:27" x14ac:dyDescent="0.25">
      <c r="A41" s="19" t="s">
        <v>40</v>
      </c>
      <c r="B41" s="15" t="s">
        <v>32</v>
      </c>
      <c r="C41" s="20">
        <v>3552503</v>
      </c>
      <c r="D41" s="20"/>
      <c r="E41" s="21">
        <v>3242308</v>
      </c>
      <c r="F41" s="22">
        <v>3242308</v>
      </c>
      <c r="G41" s="22"/>
      <c r="H41" s="22"/>
      <c r="I41" s="22"/>
      <c r="J41" s="22"/>
      <c r="K41" s="22"/>
      <c r="L41" s="22"/>
      <c r="M41" s="22">
        <v>1784943</v>
      </c>
      <c r="N41" s="22">
        <v>1784943</v>
      </c>
      <c r="O41" s="22"/>
      <c r="P41" s="22"/>
      <c r="Q41" s="22"/>
      <c r="R41" s="22"/>
      <c r="S41" s="22"/>
      <c r="T41" s="22"/>
      <c r="U41" s="22">
        <v>1456648</v>
      </c>
      <c r="V41" s="22">
        <v>1456648</v>
      </c>
      <c r="W41" s="22">
        <v>3241591</v>
      </c>
      <c r="X41" s="22">
        <v>3242308</v>
      </c>
      <c r="Y41" s="22">
        <v>-717</v>
      </c>
      <c r="Z41" s="23">
        <v>-2.2113876904970166E-2</v>
      </c>
      <c r="AA41" s="20">
        <v>3242308</v>
      </c>
    </row>
    <row r="42" spans="1:27" x14ac:dyDescent="0.25">
      <c r="A42" s="19" t="s">
        <v>67</v>
      </c>
      <c r="B42" s="15" t="s">
        <v>32</v>
      </c>
      <c r="C42" s="20">
        <v>-997302</v>
      </c>
      <c r="D42" s="20"/>
      <c r="E42" s="21">
        <v>2020000</v>
      </c>
      <c r="F42" s="22">
        <v>2020000</v>
      </c>
      <c r="G42" s="22"/>
      <c r="H42" s="22"/>
      <c r="I42" s="22"/>
      <c r="J42" s="22"/>
      <c r="K42" s="22"/>
      <c r="L42" s="22">
        <v>1057</v>
      </c>
      <c r="M42" s="22"/>
      <c r="N42" s="22">
        <v>1057</v>
      </c>
      <c r="O42" s="22"/>
      <c r="P42" s="22"/>
      <c r="Q42" s="22"/>
      <c r="R42" s="22"/>
      <c r="S42" s="22"/>
      <c r="T42" s="22"/>
      <c r="U42" s="22"/>
      <c r="V42" s="22"/>
      <c r="W42" s="22">
        <v>1057</v>
      </c>
      <c r="X42" s="22">
        <v>2020000</v>
      </c>
      <c r="Y42" s="22">
        <v>-2018943</v>
      </c>
      <c r="Z42" s="23">
        <v>-99.947673267326735</v>
      </c>
      <c r="AA42" s="20">
        <v>2020000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46895040</v>
      </c>
      <c r="D45" s="20"/>
      <c r="E45" s="21">
        <v>52391293</v>
      </c>
      <c r="F45" s="22">
        <v>52391293</v>
      </c>
      <c r="G45" s="22">
        <v>7996</v>
      </c>
      <c r="H45" s="22">
        <v>6674649</v>
      </c>
      <c r="I45" s="22">
        <v>6714992</v>
      </c>
      <c r="J45" s="22">
        <v>13397637</v>
      </c>
      <c r="K45" s="22">
        <v>4090385</v>
      </c>
      <c r="L45" s="22">
        <v>4441889</v>
      </c>
      <c r="M45" s="22">
        <v>50061</v>
      </c>
      <c r="N45" s="22">
        <v>8582335</v>
      </c>
      <c r="O45" s="22">
        <v>8228401</v>
      </c>
      <c r="P45" s="22">
        <v>4783313</v>
      </c>
      <c r="Q45" s="22">
        <v>4476294</v>
      </c>
      <c r="R45" s="22">
        <v>17488008</v>
      </c>
      <c r="S45" s="22">
        <v>4286561</v>
      </c>
      <c r="T45" s="22">
        <v>3956372</v>
      </c>
      <c r="U45" s="22">
        <v>4232016</v>
      </c>
      <c r="V45" s="22">
        <v>12474949</v>
      </c>
      <c r="W45" s="22">
        <v>51942929</v>
      </c>
      <c r="X45" s="22">
        <v>52391293</v>
      </c>
      <c r="Y45" s="22">
        <v>-448364</v>
      </c>
      <c r="Z45" s="23">
        <v>-0.85579869158793243</v>
      </c>
      <c r="AA45" s="20">
        <v>52391293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85381137</v>
      </c>
      <c r="D47" s="20"/>
      <c r="E47" s="21">
        <v>65000000</v>
      </c>
      <c r="F47" s="22">
        <v>91938000</v>
      </c>
      <c r="G47" s="22"/>
      <c r="H47" s="22"/>
      <c r="I47" s="22"/>
      <c r="J47" s="22"/>
      <c r="K47" s="22">
        <v>22893507</v>
      </c>
      <c r="L47" s="22"/>
      <c r="M47" s="22">
        <v>15008948</v>
      </c>
      <c r="N47" s="22">
        <v>37902455</v>
      </c>
      <c r="O47" s="22"/>
      <c r="P47" s="22">
        <v>21558668</v>
      </c>
      <c r="Q47" s="22"/>
      <c r="R47" s="22">
        <v>21558668</v>
      </c>
      <c r="S47" s="22">
        <v>17571465</v>
      </c>
      <c r="T47" s="22">
        <v>5712980</v>
      </c>
      <c r="U47" s="22">
        <v>9236297</v>
      </c>
      <c r="V47" s="22">
        <v>32520742</v>
      </c>
      <c r="W47" s="22">
        <v>91981865</v>
      </c>
      <c r="X47" s="22">
        <v>91938000</v>
      </c>
      <c r="Y47" s="22">
        <v>43865</v>
      </c>
      <c r="Z47" s="23">
        <v>4.7711501229089168E-2</v>
      </c>
      <c r="AA47" s="20">
        <v>91938000</v>
      </c>
    </row>
    <row r="48" spans="1:27" x14ac:dyDescent="0.25">
      <c r="A48" s="37" t="s">
        <v>73</v>
      </c>
      <c r="B48" s="28" t="s">
        <v>32</v>
      </c>
      <c r="C48" s="29">
        <f>SUM(C35:C47)</f>
        <v>363718176</v>
      </c>
      <c r="D48" s="29">
        <f t="shared" ref="D48:Y48" si="1">SUM(D35:D47)</f>
        <v>0</v>
      </c>
      <c r="E48" s="30">
        <f t="shared" si="1"/>
        <v>374957439</v>
      </c>
      <c r="F48" s="31">
        <f t="shared" si="1"/>
        <v>414257439</v>
      </c>
      <c r="G48" s="31">
        <f t="shared" si="1"/>
        <v>5394260</v>
      </c>
      <c r="H48" s="31">
        <f t="shared" si="1"/>
        <v>17861770</v>
      </c>
      <c r="I48" s="31">
        <f t="shared" si="1"/>
        <v>37203368</v>
      </c>
      <c r="J48" s="31">
        <f t="shared" si="1"/>
        <v>60459398</v>
      </c>
      <c r="K48" s="31">
        <f t="shared" si="1"/>
        <v>48770809</v>
      </c>
      <c r="L48" s="31">
        <f t="shared" si="1"/>
        <v>32680886</v>
      </c>
      <c r="M48" s="31">
        <f t="shared" si="1"/>
        <v>43030804</v>
      </c>
      <c r="N48" s="31">
        <f t="shared" si="1"/>
        <v>124482499</v>
      </c>
      <c r="O48" s="31">
        <f t="shared" si="1"/>
        <v>30428583</v>
      </c>
      <c r="P48" s="31">
        <f t="shared" si="1"/>
        <v>76061380</v>
      </c>
      <c r="Q48" s="31">
        <f t="shared" si="1"/>
        <v>18547932</v>
      </c>
      <c r="R48" s="31">
        <f t="shared" si="1"/>
        <v>125037895</v>
      </c>
      <c r="S48" s="31">
        <f t="shared" si="1"/>
        <v>20957587</v>
      </c>
      <c r="T48" s="31">
        <f t="shared" si="1"/>
        <v>18783514</v>
      </c>
      <c r="U48" s="31">
        <f t="shared" si="1"/>
        <v>46199519</v>
      </c>
      <c r="V48" s="31">
        <f t="shared" si="1"/>
        <v>85940620</v>
      </c>
      <c r="W48" s="31">
        <f t="shared" si="1"/>
        <v>395920412</v>
      </c>
      <c r="X48" s="31">
        <f t="shared" si="1"/>
        <v>414257439</v>
      </c>
      <c r="Y48" s="31">
        <f t="shared" si="1"/>
        <v>-18337027</v>
      </c>
      <c r="Z48" s="32">
        <f>+IF(X48&lt;&gt;0,+(Y48/X48)*100,0)</f>
        <v>-4.4264810414183051</v>
      </c>
      <c r="AA48" s="29">
        <f>SUM(AA35:AA47)</f>
        <v>414257439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-11316099</v>
      </c>
      <c r="D49" s="39">
        <f t="shared" si="2"/>
        <v>0</v>
      </c>
      <c r="E49" s="40">
        <f t="shared" si="2"/>
        <v>23157892</v>
      </c>
      <c r="F49" s="41">
        <f t="shared" si="2"/>
        <v>-16142108</v>
      </c>
      <c r="G49" s="41">
        <f t="shared" si="2"/>
        <v>23843142</v>
      </c>
      <c r="H49" s="41">
        <f t="shared" si="2"/>
        <v>12616343</v>
      </c>
      <c r="I49" s="41">
        <f t="shared" si="2"/>
        <v>-4660918</v>
      </c>
      <c r="J49" s="41">
        <f t="shared" si="2"/>
        <v>31798567</v>
      </c>
      <c r="K49" s="41">
        <f t="shared" si="2"/>
        <v>-13752717</v>
      </c>
      <c r="L49" s="41">
        <f t="shared" si="2"/>
        <v>8941334</v>
      </c>
      <c r="M49" s="41">
        <f t="shared" si="2"/>
        <v>-5939391</v>
      </c>
      <c r="N49" s="41">
        <f t="shared" si="2"/>
        <v>-10750774</v>
      </c>
      <c r="O49" s="41">
        <f t="shared" si="2"/>
        <v>8272697</v>
      </c>
      <c r="P49" s="41">
        <f t="shared" si="2"/>
        <v>-42169513</v>
      </c>
      <c r="Q49" s="41">
        <f t="shared" si="2"/>
        <v>10173903</v>
      </c>
      <c r="R49" s="41">
        <f t="shared" si="2"/>
        <v>-23722913</v>
      </c>
      <c r="S49" s="41">
        <f t="shared" si="2"/>
        <v>13047529</v>
      </c>
      <c r="T49" s="41">
        <f t="shared" si="2"/>
        <v>8459270</v>
      </c>
      <c r="U49" s="41">
        <f t="shared" si="2"/>
        <v>-18093825</v>
      </c>
      <c r="V49" s="41">
        <f t="shared" si="2"/>
        <v>3412974</v>
      </c>
      <c r="W49" s="41">
        <f t="shared" si="2"/>
        <v>737854</v>
      </c>
      <c r="X49" s="41">
        <f t="shared" si="2"/>
        <v>-16142108</v>
      </c>
      <c r="Y49" s="41">
        <f t="shared" si="2"/>
        <v>16879962</v>
      </c>
      <c r="Z49" s="42">
        <f>+IF(X49&lt;&gt;0,+(Y49/X49)*100,0)</f>
        <v>-104.57098911740647</v>
      </c>
      <c r="AA49" s="39">
        <f>+AA33-AA48</f>
        <v>-16142108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-11316099</v>
      </c>
      <c r="D52" s="48">
        <f t="shared" si="3"/>
        <v>0</v>
      </c>
      <c r="E52" s="49">
        <f t="shared" si="3"/>
        <v>23157892</v>
      </c>
      <c r="F52" s="50">
        <f t="shared" si="3"/>
        <v>-16142108</v>
      </c>
      <c r="G52" s="50">
        <f t="shared" si="3"/>
        <v>23843142</v>
      </c>
      <c r="H52" s="50">
        <f t="shared" si="3"/>
        <v>12616343</v>
      </c>
      <c r="I52" s="50">
        <f t="shared" si="3"/>
        <v>-4660918</v>
      </c>
      <c r="J52" s="50">
        <f t="shared" si="3"/>
        <v>31798567</v>
      </c>
      <c r="K52" s="50">
        <f t="shared" si="3"/>
        <v>-13752717</v>
      </c>
      <c r="L52" s="50">
        <f t="shared" si="3"/>
        <v>8941334</v>
      </c>
      <c r="M52" s="50">
        <f t="shared" si="3"/>
        <v>-5939391</v>
      </c>
      <c r="N52" s="50">
        <f t="shared" si="3"/>
        <v>-10750774</v>
      </c>
      <c r="O52" s="50">
        <f t="shared" si="3"/>
        <v>8272697</v>
      </c>
      <c r="P52" s="50">
        <f t="shared" si="3"/>
        <v>-42169513</v>
      </c>
      <c r="Q52" s="50">
        <f t="shared" si="3"/>
        <v>10173903</v>
      </c>
      <c r="R52" s="50">
        <f t="shared" si="3"/>
        <v>-23722913</v>
      </c>
      <c r="S52" s="50">
        <f t="shared" si="3"/>
        <v>13047529</v>
      </c>
      <c r="T52" s="50">
        <f t="shared" si="3"/>
        <v>8459270</v>
      </c>
      <c r="U52" s="50">
        <f t="shared" si="3"/>
        <v>-18093825</v>
      </c>
      <c r="V52" s="50">
        <f t="shared" si="3"/>
        <v>3412974</v>
      </c>
      <c r="W52" s="50">
        <f t="shared" si="3"/>
        <v>737854</v>
      </c>
      <c r="X52" s="50">
        <f t="shared" si="3"/>
        <v>-16142108</v>
      </c>
      <c r="Y52" s="50">
        <f t="shared" si="3"/>
        <v>16879962</v>
      </c>
      <c r="Z52" s="51">
        <f>+IF(X52&lt;&gt;0,+(Y52/X52)*100,0)</f>
        <v>-104.57098911740647</v>
      </c>
      <c r="AA52" s="48">
        <f>SUM(AA49:AA51)</f>
        <v>-16142108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-11316099</v>
      </c>
      <c r="D54" s="54">
        <f>+D52-D53</f>
        <v>0</v>
      </c>
      <c r="E54" s="55">
        <f t="shared" si="4"/>
        <v>23157892</v>
      </c>
      <c r="F54" s="56">
        <f t="shared" si="4"/>
        <v>-16142108</v>
      </c>
      <c r="G54" s="56">
        <f t="shared" si="4"/>
        <v>23843142</v>
      </c>
      <c r="H54" s="56">
        <f t="shared" si="4"/>
        <v>12616343</v>
      </c>
      <c r="I54" s="56">
        <f t="shared" si="4"/>
        <v>-4660918</v>
      </c>
      <c r="J54" s="56">
        <f t="shared" si="4"/>
        <v>31798567</v>
      </c>
      <c r="K54" s="56">
        <f t="shared" si="4"/>
        <v>-13752717</v>
      </c>
      <c r="L54" s="56">
        <f t="shared" si="4"/>
        <v>8941334</v>
      </c>
      <c r="M54" s="56">
        <f t="shared" si="4"/>
        <v>-5939391</v>
      </c>
      <c r="N54" s="56">
        <f t="shared" si="4"/>
        <v>-10750774</v>
      </c>
      <c r="O54" s="56">
        <f t="shared" si="4"/>
        <v>8272697</v>
      </c>
      <c r="P54" s="56">
        <f t="shared" si="4"/>
        <v>-42169513</v>
      </c>
      <c r="Q54" s="56">
        <f t="shared" si="4"/>
        <v>10173903</v>
      </c>
      <c r="R54" s="56">
        <f t="shared" si="4"/>
        <v>-23722913</v>
      </c>
      <c r="S54" s="56">
        <f t="shared" si="4"/>
        <v>13047529</v>
      </c>
      <c r="T54" s="56">
        <f t="shared" si="4"/>
        <v>8459270</v>
      </c>
      <c r="U54" s="56">
        <f t="shared" si="4"/>
        <v>-18093825</v>
      </c>
      <c r="V54" s="56">
        <f t="shared" si="4"/>
        <v>3412974</v>
      </c>
      <c r="W54" s="56">
        <f t="shared" si="4"/>
        <v>737854</v>
      </c>
      <c r="X54" s="56">
        <f t="shared" si="4"/>
        <v>-16142108</v>
      </c>
      <c r="Y54" s="56">
        <f t="shared" si="4"/>
        <v>16879962</v>
      </c>
      <c r="Z54" s="57">
        <f>+IF(X54&lt;&gt;0,+(Y54/X54)*100,0)</f>
        <v>-104.57098911740647</v>
      </c>
      <c r="AA54" s="54">
        <f>+AA52-AA53</f>
        <v>-16142108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-11316099</v>
      </c>
      <c r="D57" s="48">
        <f>SUM(D54:D56)</f>
        <v>0</v>
      </c>
      <c r="E57" s="49">
        <f t="shared" si="5"/>
        <v>23157892</v>
      </c>
      <c r="F57" s="50">
        <f t="shared" si="5"/>
        <v>-16142108</v>
      </c>
      <c r="G57" s="50">
        <f t="shared" si="5"/>
        <v>23843142</v>
      </c>
      <c r="H57" s="50">
        <f t="shared" si="5"/>
        <v>12616343</v>
      </c>
      <c r="I57" s="50">
        <f t="shared" si="5"/>
        <v>-4660918</v>
      </c>
      <c r="J57" s="50">
        <f t="shared" si="5"/>
        <v>31798567</v>
      </c>
      <c r="K57" s="50">
        <f t="shared" si="5"/>
        <v>-13752717</v>
      </c>
      <c r="L57" s="50">
        <f t="shared" si="5"/>
        <v>8941334</v>
      </c>
      <c r="M57" s="50">
        <f t="shared" si="5"/>
        <v>-5939391</v>
      </c>
      <c r="N57" s="50">
        <f t="shared" si="5"/>
        <v>-10750774</v>
      </c>
      <c r="O57" s="50">
        <f t="shared" si="5"/>
        <v>8272697</v>
      </c>
      <c r="P57" s="50">
        <f t="shared" si="5"/>
        <v>-42169513</v>
      </c>
      <c r="Q57" s="50">
        <f t="shared" si="5"/>
        <v>10173903</v>
      </c>
      <c r="R57" s="50">
        <f t="shared" si="5"/>
        <v>-23722913</v>
      </c>
      <c r="S57" s="50">
        <f t="shared" si="5"/>
        <v>13047529</v>
      </c>
      <c r="T57" s="50">
        <f t="shared" si="5"/>
        <v>8459270</v>
      </c>
      <c r="U57" s="50">
        <f t="shared" si="5"/>
        <v>-18093825</v>
      </c>
      <c r="V57" s="50">
        <f t="shared" si="5"/>
        <v>3412974</v>
      </c>
      <c r="W57" s="50">
        <f t="shared" si="5"/>
        <v>737854</v>
      </c>
      <c r="X57" s="50">
        <f t="shared" si="5"/>
        <v>-16142108</v>
      </c>
      <c r="Y57" s="50">
        <f t="shared" si="5"/>
        <v>16879962</v>
      </c>
      <c r="Z57" s="51">
        <f>+IF(X57&lt;&gt;0,+(Y57/X57)*100,0)</f>
        <v>-104.57098911740647</v>
      </c>
      <c r="AA57" s="48">
        <f>SUM(AA54:AA56)</f>
        <v>-16142108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-11316099</v>
      </c>
      <c r="D60" s="65">
        <f>SUM(D57:D59)</f>
        <v>0</v>
      </c>
      <c r="E60" s="66">
        <f t="shared" si="6"/>
        <v>23157892</v>
      </c>
      <c r="F60" s="67">
        <f t="shared" si="6"/>
        <v>-16142108</v>
      </c>
      <c r="G60" s="67">
        <f t="shared" si="6"/>
        <v>23843142</v>
      </c>
      <c r="H60" s="67">
        <f t="shared" si="6"/>
        <v>12616343</v>
      </c>
      <c r="I60" s="67">
        <f t="shared" si="6"/>
        <v>-4660918</v>
      </c>
      <c r="J60" s="67">
        <f t="shared" si="6"/>
        <v>31798567</v>
      </c>
      <c r="K60" s="67">
        <f t="shared" si="6"/>
        <v>-13752717</v>
      </c>
      <c r="L60" s="67">
        <f t="shared" si="6"/>
        <v>8941334</v>
      </c>
      <c r="M60" s="67">
        <f t="shared" si="6"/>
        <v>-5939391</v>
      </c>
      <c r="N60" s="67">
        <f t="shared" si="6"/>
        <v>-10750774</v>
      </c>
      <c r="O60" s="67">
        <f t="shared" si="6"/>
        <v>8272697</v>
      </c>
      <c r="P60" s="67">
        <f t="shared" si="6"/>
        <v>-42169513</v>
      </c>
      <c r="Q60" s="67">
        <f t="shared" si="6"/>
        <v>10173903</v>
      </c>
      <c r="R60" s="67">
        <f t="shared" si="6"/>
        <v>-23722913</v>
      </c>
      <c r="S60" s="67">
        <f t="shared" si="6"/>
        <v>13047529</v>
      </c>
      <c r="T60" s="67">
        <f t="shared" si="6"/>
        <v>8459270</v>
      </c>
      <c r="U60" s="67">
        <f t="shared" si="6"/>
        <v>-18093825</v>
      </c>
      <c r="V60" s="67">
        <f t="shared" si="6"/>
        <v>3412974</v>
      </c>
      <c r="W60" s="67">
        <f t="shared" si="6"/>
        <v>737854</v>
      </c>
      <c r="X60" s="67">
        <f t="shared" si="6"/>
        <v>-16142108</v>
      </c>
      <c r="Y60" s="67">
        <f t="shared" si="6"/>
        <v>16879962</v>
      </c>
      <c r="Z60" s="68">
        <f>+IF(X60&lt;&gt;0,+(Y60/X60)*100,0)</f>
        <v>-104.57098911740647</v>
      </c>
      <c r="AA60" s="65">
        <f>SUM(AA57:AA59)</f>
        <v>-16142108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34842900</v>
      </c>
      <c r="D7" s="20"/>
      <c r="E7" s="21">
        <v>33908324</v>
      </c>
      <c r="F7" s="22">
        <v>42686749</v>
      </c>
      <c r="G7" s="22"/>
      <c r="H7" s="22">
        <v>2390558</v>
      </c>
      <c r="I7" s="22"/>
      <c r="J7" s="22">
        <v>2390558</v>
      </c>
      <c r="K7" s="22">
        <v>8417393</v>
      </c>
      <c r="L7" s="22">
        <v>2628106</v>
      </c>
      <c r="M7" s="22">
        <v>2355573</v>
      </c>
      <c r="N7" s="22">
        <v>13401072</v>
      </c>
      <c r="O7" s="22">
        <v>2683539</v>
      </c>
      <c r="P7" s="22">
        <v>2976513</v>
      </c>
      <c r="Q7" s="22">
        <v>1887772</v>
      </c>
      <c r="R7" s="22">
        <v>7547824</v>
      </c>
      <c r="S7" s="22">
        <v>1932340</v>
      </c>
      <c r="T7" s="22">
        <v>1005589</v>
      </c>
      <c r="U7" s="22">
        <v>-3977020</v>
      </c>
      <c r="V7" s="22">
        <v>-1039091</v>
      </c>
      <c r="W7" s="22">
        <v>22300363</v>
      </c>
      <c r="X7" s="22">
        <v>42686749</v>
      </c>
      <c r="Y7" s="22">
        <v>-20386386</v>
      </c>
      <c r="Z7" s="23">
        <v>-47.758113413602899</v>
      </c>
      <c r="AA7" s="20">
        <v>42686749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27450399</v>
      </c>
      <c r="D13" s="20"/>
      <c r="E13" s="21">
        <v>14962105</v>
      </c>
      <c r="F13" s="22">
        <v>14962105</v>
      </c>
      <c r="G13" s="22"/>
      <c r="H13" s="22">
        <v>463914</v>
      </c>
      <c r="I13" s="22"/>
      <c r="J13" s="22">
        <v>463914</v>
      </c>
      <c r="K13" s="22">
        <v>477017</v>
      </c>
      <c r="L13" s="22">
        <v>487881</v>
      </c>
      <c r="M13" s="22">
        <v>499786</v>
      </c>
      <c r="N13" s="22">
        <v>1464684</v>
      </c>
      <c r="O13" s="22">
        <v>511926</v>
      </c>
      <c r="P13" s="22">
        <v>523308</v>
      </c>
      <c r="Q13" s="22">
        <v>534224</v>
      </c>
      <c r="R13" s="22">
        <v>1569458</v>
      </c>
      <c r="S13" s="22">
        <v>542040</v>
      </c>
      <c r="T13" s="22">
        <v>553568</v>
      </c>
      <c r="U13" s="22">
        <v>2638183</v>
      </c>
      <c r="V13" s="22">
        <v>3733791</v>
      </c>
      <c r="W13" s="22">
        <v>7231847</v>
      </c>
      <c r="X13" s="22">
        <v>14962105</v>
      </c>
      <c r="Y13" s="22">
        <v>-7730258</v>
      </c>
      <c r="Z13" s="23">
        <v>-51.665577804727349</v>
      </c>
      <c r="AA13" s="20">
        <v>14962105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62293299</v>
      </c>
      <c r="D33" s="29">
        <f t="shared" ref="D33:Y33" si="0">SUM(D6:D32)</f>
        <v>0</v>
      </c>
      <c r="E33" s="30">
        <f t="shared" si="0"/>
        <v>48870429</v>
      </c>
      <c r="F33" s="31">
        <f t="shared" si="0"/>
        <v>57648854</v>
      </c>
      <c r="G33" s="31">
        <f t="shared" si="0"/>
        <v>0</v>
      </c>
      <c r="H33" s="31">
        <f t="shared" si="0"/>
        <v>2854472</v>
      </c>
      <c r="I33" s="31">
        <f t="shared" si="0"/>
        <v>0</v>
      </c>
      <c r="J33" s="31">
        <f t="shared" si="0"/>
        <v>2854472</v>
      </c>
      <c r="K33" s="31">
        <f t="shared" si="0"/>
        <v>8894410</v>
      </c>
      <c r="L33" s="31">
        <f t="shared" si="0"/>
        <v>3115987</v>
      </c>
      <c r="M33" s="31">
        <f t="shared" si="0"/>
        <v>2855359</v>
      </c>
      <c r="N33" s="31">
        <f t="shared" si="0"/>
        <v>14865756</v>
      </c>
      <c r="O33" s="31">
        <f t="shared" si="0"/>
        <v>3195465</v>
      </c>
      <c r="P33" s="31">
        <f t="shared" si="0"/>
        <v>3499821</v>
      </c>
      <c r="Q33" s="31">
        <f t="shared" si="0"/>
        <v>2421996</v>
      </c>
      <c r="R33" s="31">
        <f t="shared" si="0"/>
        <v>9117282</v>
      </c>
      <c r="S33" s="31">
        <f t="shared" si="0"/>
        <v>2474380</v>
      </c>
      <c r="T33" s="31">
        <f t="shared" si="0"/>
        <v>1559157</v>
      </c>
      <c r="U33" s="31">
        <f t="shared" si="0"/>
        <v>-1338837</v>
      </c>
      <c r="V33" s="31">
        <f t="shared" si="0"/>
        <v>2694700</v>
      </c>
      <c r="W33" s="31">
        <f t="shared" si="0"/>
        <v>29532210</v>
      </c>
      <c r="X33" s="31">
        <f t="shared" si="0"/>
        <v>57648854</v>
      </c>
      <c r="Y33" s="31">
        <f t="shared" si="0"/>
        <v>-28116644</v>
      </c>
      <c r="Z33" s="32">
        <f>+IF(X33&lt;&gt;0,+(Y33/X33)*100,0)</f>
        <v>-48.772251396359067</v>
      </c>
      <c r="AA33" s="29">
        <f>SUM(AA6:AA32)</f>
        <v>57648854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14662931</v>
      </c>
      <c r="D35" s="20"/>
      <c r="E35" s="21">
        <v>14595522</v>
      </c>
      <c r="F35" s="22">
        <v>14241522</v>
      </c>
      <c r="G35" s="22">
        <v>1354404</v>
      </c>
      <c r="H35" s="22">
        <v>3622005</v>
      </c>
      <c r="I35" s="22"/>
      <c r="J35" s="22">
        <v>4976409</v>
      </c>
      <c r="K35" s="22">
        <v>1169698</v>
      </c>
      <c r="L35" s="22">
        <v>1091619</v>
      </c>
      <c r="M35" s="22">
        <v>1431266</v>
      </c>
      <c r="N35" s="22">
        <v>3692583</v>
      </c>
      <c r="O35" s="22">
        <v>1224272</v>
      </c>
      <c r="P35" s="22">
        <v>1126592</v>
      </c>
      <c r="Q35" s="22">
        <v>1181297</v>
      </c>
      <c r="R35" s="22">
        <v>3532161</v>
      </c>
      <c r="S35" s="22">
        <v>1218374</v>
      </c>
      <c r="T35" s="22">
        <v>1310732</v>
      </c>
      <c r="U35" s="22">
        <v>1131815</v>
      </c>
      <c r="V35" s="22">
        <v>3660921</v>
      </c>
      <c r="W35" s="22">
        <v>15862074</v>
      </c>
      <c r="X35" s="22">
        <v>14241522</v>
      </c>
      <c r="Y35" s="22">
        <v>1620552</v>
      </c>
      <c r="Z35" s="23">
        <v>11.379064681429414</v>
      </c>
      <c r="AA35" s="20">
        <v>14241522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11748159</v>
      </c>
      <c r="D38" s="20"/>
      <c r="E38" s="21">
        <v>9227647</v>
      </c>
      <c r="F38" s="22">
        <v>9315025</v>
      </c>
      <c r="G38" s="22">
        <v>907512</v>
      </c>
      <c r="H38" s="22">
        <v>579074</v>
      </c>
      <c r="I38" s="22"/>
      <c r="J38" s="22">
        <v>1486586</v>
      </c>
      <c r="K38" s="22"/>
      <c r="L38" s="22">
        <v>685500</v>
      </c>
      <c r="M38" s="22">
        <v>872999</v>
      </c>
      <c r="N38" s="22">
        <v>1558499</v>
      </c>
      <c r="O38" s="22">
        <v>1241189</v>
      </c>
      <c r="P38" s="22">
        <v>1241229</v>
      </c>
      <c r="Q38" s="22">
        <v>827654</v>
      </c>
      <c r="R38" s="22">
        <v>3310072</v>
      </c>
      <c r="S38" s="22">
        <v>834236</v>
      </c>
      <c r="T38" s="22">
        <v>1122633</v>
      </c>
      <c r="U38" s="22">
        <v>366859</v>
      </c>
      <c r="V38" s="22">
        <v>2323728</v>
      </c>
      <c r="W38" s="22">
        <v>8678885</v>
      </c>
      <c r="X38" s="22">
        <v>9315025</v>
      </c>
      <c r="Y38" s="22">
        <v>-636140</v>
      </c>
      <c r="Z38" s="23">
        <v>-6.82918188625366</v>
      </c>
      <c r="AA38" s="20">
        <v>9315025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2833463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2833463</v>
      </c>
      <c r="Y39" s="22">
        <v>-2833463</v>
      </c>
      <c r="Z39" s="23">
        <v>-100</v>
      </c>
      <c r="AA39" s="20">
        <v>2833463</v>
      </c>
    </row>
    <row r="40" spans="1:27" x14ac:dyDescent="0.25">
      <c r="A40" s="19" t="s">
        <v>66</v>
      </c>
      <c r="B40" s="15" t="s">
        <v>32</v>
      </c>
      <c r="C40" s="20">
        <v>6144237</v>
      </c>
      <c r="D40" s="20"/>
      <c r="E40" s="21">
        <v>5819163</v>
      </c>
      <c r="F40" s="22">
        <v>5000005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>
        <v>5571636</v>
      </c>
      <c r="T40" s="22">
        <v>569193</v>
      </c>
      <c r="U40" s="22"/>
      <c r="V40" s="22">
        <v>6140829</v>
      </c>
      <c r="W40" s="22">
        <v>6140829</v>
      </c>
      <c r="X40" s="22">
        <v>5000005</v>
      </c>
      <c r="Y40" s="22">
        <v>1140824</v>
      </c>
      <c r="Z40" s="23">
        <v>22.816457183542816</v>
      </c>
      <c r="AA40" s="20">
        <v>5000005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5269441</v>
      </c>
      <c r="D42" s="20"/>
      <c r="E42" s="21">
        <v>4867460</v>
      </c>
      <c r="F42" s="22">
        <v>6687462</v>
      </c>
      <c r="G42" s="22">
        <v>635643</v>
      </c>
      <c r="H42" s="22">
        <v>243890</v>
      </c>
      <c r="I42" s="22"/>
      <c r="J42" s="22">
        <v>879533</v>
      </c>
      <c r="K42" s="22">
        <v>177848</v>
      </c>
      <c r="L42" s="22"/>
      <c r="M42" s="22">
        <v>527748</v>
      </c>
      <c r="N42" s="22">
        <v>705596</v>
      </c>
      <c r="O42" s="22">
        <v>621162</v>
      </c>
      <c r="P42" s="22">
        <v>920658</v>
      </c>
      <c r="Q42" s="22">
        <v>416425</v>
      </c>
      <c r="R42" s="22">
        <v>1958245</v>
      </c>
      <c r="S42" s="22">
        <v>-693248</v>
      </c>
      <c r="T42" s="22">
        <v>1991756</v>
      </c>
      <c r="U42" s="22">
        <v>1101681</v>
      </c>
      <c r="V42" s="22">
        <v>2400189</v>
      </c>
      <c r="W42" s="22">
        <v>5943563</v>
      </c>
      <c r="X42" s="22">
        <v>6687462</v>
      </c>
      <c r="Y42" s="22">
        <v>-743899</v>
      </c>
      <c r="Z42" s="23">
        <v>-11.123786572544264</v>
      </c>
      <c r="AA42" s="20">
        <v>6687462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103600</v>
      </c>
      <c r="D44" s="20"/>
      <c r="E44" s="21">
        <v>1675342</v>
      </c>
      <c r="F44" s="22">
        <v>50001</v>
      </c>
      <c r="G44" s="22"/>
      <c r="H44" s="22"/>
      <c r="I44" s="22"/>
      <c r="J44" s="22"/>
      <c r="K44" s="22"/>
      <c r="L44" s="22">
        <v>1108</v>
      </c>
      <c r="M44" s="22"/>
      <c r="N44" s="22">
        <v>1108</v>
      </c>
      <c r="O44" s="22"/>
      <c r="P44" s="22">
        <v>44702</v>
      </c>
      <c r="Q44" s="22"/>
      <c r="R44" s="22">
        <v>44702</v>
      </c>
      <c r="S44" s="22"/>
      <c r="T44" s="22"/>
      <c r="U44" s="22"/>
      <c r="V44" s="22"/>
      <c r="W44" s="22">
        <v>45810</v>
      </c>
      <c r="X44" s="22">
        <v>50001</v>
      </c>
      <c r="Y44" s="22">
        <v>-4191</v>
      </c>
      <c r="Z44" s="23">
        <v>-8.3818323633527321</v>
      </c>
      <c r="AA44" s="20">
        <v>50001</v>
      </c>
    </row>
    <row r="45" spans="1:27" x14ac:dyDescent="0.25">
      <c r="A45" s="19" t="s">
        <v>70</v>
      </c>
      <c r="B45" s="15" t="s">
        <v>32</v>
      </c>
      <c r="C45" s="20">
        <v>295137</v>
      </c>
      <c r="D45" s="20"/>
      <c r="E45" s="21">
        <v>295402</v>
      </c>
      <c r="F45" s="22">
        <v>1126424</v>
      </c>
      <c r="G45" s="22">
        <v>11414</v>
      </c>
      <c r="H45" s="22">
        <v>105440</v>
      </c>
      <c r="I45" s="22"/>
      <c r="J45" s="22">
        <v>116854</v>
      </c>
      <c r="K45" s="22">
        <v>23967</v>
      </c>
      <c r="L45" s="22">
        <v>23070</v>
      </c>
      <c r="M45" s="22">
        <v>25909</v>
      </c>
      <c r="N45" s="22">
        <v>72946</v>
      </c>
      <c r="O45" s="22">
        <v>24900</v>
      </c>
      <c r="P45" s="22">
        <v>23905</v>
      </c>
      <c r="Q45" s="22">
        <v>147892</v>
      </c>
      <c r="R45" s="22">
        <v>196697</v>
      </c>
      <c r="S45" s="22">
        <v>266237</v>
      </c>
      <c r="T45" s="22">
        <v>164907</v>
      </c>
      <c r="U45" s="22">
        <v>947410</v>
      </c>
      <c r="V45" s="22">
        <v>1378554</v>
      </c>
      <c r="W45" s="22">
        <v>1765051</v>
      </c>
      <c r="X45" s="22">
        <v>1126424</v>
      </c>
      <c r="Y45" s="22">
        <v>638627</v>
      </c>
      <c r="Z45" s="23">
        <v>56.695081070715823</v>
      </c>
      <c r="AA45" s="20">
        <v>1126424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38223505</v>
      </c>
      <c r="D48" s="29">
        <f t="shared" ref="D48:Y48" si="1">SUM(D35:D47)</f>
        <v>0</v>
      </c>
      <c r="E48" s="30">
        <f t="shared" si="1"/>
        <v>36480536</v>
      </c>
      <c r="F48" s="31">
        <f t="shared" si="1"/>
        <v>39253902</v>
      </c>
      <c r="G48" s="31">
        <f t="shared" si="1"/>
        <v>2908973</v>
      </c>
      <c r="H48" s="31">
        <f t="shared" si="1"/>
        <v>4550409</v>
      </c>
      <c r="I48" s="31">
        <f t="shared" si="1"/>
        <v>0</v>
      </c>
      <c r="J48" s="31">
        <f t="shared" si="1"/>
        <v>7459382</v>
      </c>
      <c r="K48" s="31">
        <f t="shared" si="1"/>
        <v>1371513</v>
      </c>
      <c r="L48" s="31">
        <f t="shared" si="1"/>
        <v>1801297</v>
      </c>
      <c r="M48" s="31">
        <f t="shared" si="1"/>
        <v>2857922</v>
      </c>
      <c r="N48" s="31">
        <f t="shared" si="1"/>
        <v>6030732</v>
      </c>
      <c r="O48" s="31">
        <f t="shared" si="1"/>
        <v>3111523</v>
      </c>
      <c r="P48" s="31">
        <f t="shared" si="1"/>
        <v>3357086</v>
      </c>
      <c r="Q48" s="31">
        <f t="shared" si="1"/>
        <v>2573268</v>
      </c>
      <c r="R48" s="31">
        <f t="shared" si="1"/>
        <v>9041877</v>
      </c>
      <c r="S48" s="31">
        <f t="shared" si="1"/>
        <v>7197235</v>
      </c>
      <c r="T48" s="31">
        <f t="shared" si="1"/>
        <v>5159221</v>
      </c>
      <c r="U48" s="31">
        <f t="shared" si="1"/>
        <v>3547765</v>
      </c>
      <c r="V48" s="31">
        <f t="shared" si="1"/>
        <v>15904221</v>
      </c>
      <c r="W48" s="31">
        <f t="shared" si="1"/>
        <v>38436212</v>
      </c>
      <c r="X48" s="31">
        <f t="shared" si="1"/>
        <v>39253902</v>
      </c>
      <c r="Y48" s="31">
        <f t="shared" si="1"/>
        <v>-817690</v>
      </c>
      <c r="Z48" s="32">
        <f>+IF(X48&lt;&gt;0,+(Y48/X48)*100,0)</f>
        <v>-2.0830795369082034</v>
      </c>
      <c r="AA48" s="29">
        <f>SUM(AA35:AA47)</f>
        <v>39253902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24069794</v>
      </c>
      <c r="D49" s="39">
        <f t="shared" si="2"/>
        <v>0</v>
      </c>
      <c r="E49" s="40">
        <f t="shared" si="2"/>
        <v>12389893</v>
      </c>
      <c r="F49" s="41">
        <f t="shared" si="2"/>
        <v>18394952</v>
      </c>
      <c r="G49" s="41">
        <f t="shared" si="2"/>
        <v>-2908973</v>
      </c>
      <c r="H49" s="41">
        <f t="shared" si="2"/>
        <v>-1695937</v>
      </c>
      <c r="I49" s="41">
        <f t="shared" si="2"/>
        <v>0</v>
      </c>
      <c r="J49" s="41">
        <f t="shared" si="2"/>
        <v>-4604910</v>
      </c>
      <c r="K49" s="41">
        <f t="shared" si="2"/>
        <v>7522897</v>
      </c>
      <c r="L49" s="41">
        <f t="shared" si="2"/>
        <v>1314690</v>
      </c>
      <c r="M49" s="41">
        <f t="shared" si="2"/>
        <v>-2563</v>
      </c>
      <c r="N49" s="41">
        <f t="shared" si="2"/>
        <v>8835024</v>
      </c>
      <c r="O49" s="41">
        <f t="shared" si="2"/>
        <v>83942</v>
      </c>
      <c r="P49" s="41">
        <f t="shared" si="2"/>
        <v>142735</v>
      </c>
      <c r="Q49" s="41">
        <f t="shared" si="2"/>
        <v>-151272</v>
      </c>
      <c r="R49" s="41">
        <f t="shared" si="2"/>
        <v>75405</v>
      </c>
      <c r="S49" s="41">
        <f t="shared" si="2"/>
        <v>-4722855</v>
      </c>
      <c r="T49" s="41">
        <f t="shared" si="2"/>
        <v>-3600064</v>
      </c>
      <c r="U49" s="41">
        <f t="shared" si="2"/>
        <v>-4886602</v>
      </c>
      <c r="V49" s="41">
        <f t="shared" si="2"/>
        <v>-13209521</v>
      </c>
      <c r="W49" s="41">
        <f t="shared" si="2"/>
        <v>-8904002</v>
      </c>
      <c r="X49" s="41">
        <f t="shared" si="2"/>
        <v>18394952</v>
      </c>
      <c r="Y49" s="41">
        <f t="shared" si="2"/>
        <v>-27298954</v>
      </c>
      <c r="Z49" s="42">
        <f>+IF(X49&lt;&gt;0,+(Y49/X49)*100,0)</f>
        <v>-148.40459491277824</v>
      </c>
      <c r="AA49" s="39">
        <f>+AA33-AA48</f>
        <v>18394952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24069794</v>
      </c>
      <c r="D52" s="48">
        <f t="shared" si="3"/>
        <v>0</v>
      </c>
      <c r="E52" s="49">
        <f t="shared" si="3"/>
        <v>12389893</v>
      </c>
      <c r="F52" s="50">
        <f t="shared" si="3"/>
        <v>18394952</v>
      </c>
      <c r="G52" s="50">
        <f t="shared" si="3"/>
        <v>-2908973</v>
      </c>
      <c r="H52" s="50">
        <f t="shared" si="3"/>
        <v>-1695937</v>
      </c>
      <c r="I52" s="50">
        <f t="shared" si="3"/>
        <v>0</v>
      </c>
      <c r="J52" s="50">
        <f t="shared" si="3"/>
        <v>-4604910</v>
      </c>
      <c r="K52" s="50">
        <f t="shared" si="3"/>
        <v>7522897</v>
      </c>
      <c r="L52" s="50">
        <f t="shared" si="3"/>
        <v>1314690</v>
      </c>
      <c r="M52" s="50">
        <f t="shared" si="3"/>
        <v>-2563</v>
      </c>
      <c r="N52" s="50">
        <f t="shared" si="3"/>
        <v>8835024</v>
      </c>
      <c r="O52" s="50">
        <f t="shared" si="3"/>
        <v>83942</v>
      </c>
      <c r="P52" s="50">
        <f t="shared" si="3"/>
        <v>142735</v>
      </c>
      <c r="Q52" s="50">
        <f t="shared" si="3"/>
        <v>-151272</v>
      </c>
      <c r="R52" s="50">
        <f t="shared" si="3"/>
        <v>75405</v>
      </c>
      <c r="S52" s="50">
        <f t="shared" si="3"/>
        <v>-4722855</v>
      </c>
      <c r="T52" s="50">
        <f t="shared" si="3"/>
        <v>-3600064</v>
      </c>
      <c r="U52" s="50">
        <f t="shared" si="3"/>
        <v>-4886602</v>
      </c>
      <c r="V52" s="50">
        <f t="shared" si="3"/>
        <v>-13209521</v>
      </c>
      <c r="W52" s="50">
        <f t="shared" si="3"/>
        <v>-8904002</v>
      </c>
      <c r="X52" s="50">
        <f t="shared" si="3"/>
        <v>18394952</v>
      </c>
      <c r="Y52" s="50">
        <f t="shared" si="3"/>
        <v>-27298954</v>
      </c>
      <c r="Z52" s="51">
        <f>+IF(X52&lt;&gt;0,+(Y52/X52)*100,0)</f>
        <v>-148.40459491277824</v>
      </c>
      <c r="AA52" s="48">
        <f>SUM(AA49:AA51)</f>
        <v>18394952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24069794</v>
      </c>
      <c r="D54" s="54">
        <f>+D52-D53</f>
        <v>0</v>
      </c>
      <c r="E54" s="55">
        <f t="shared" si="4"/>
        <v>12389893</v>
      </c>
      <c r="F54" s="56">
        <f t="shared" si="4"/>
        <v>18394952</v>
      </c>
      <c r="G54" s="56">
        <f t="shared" si="4"/>
        <v>-2908973</v>
      </c>
      <c r="H54" s="56">
        <f t="shared" si="4"/>
        <v>-1695937</v>
      </c>
      <c r="I54" s="56">
        <f t="shared" si="4"/>
        <v>0</v>
      </c>
      <c r="J54" s="56">
        <f t="shared" si="4"/>
        <v>-4604910</v>
      </c>
      <c r="K54" s="56">
        <f t="shared" si="4"/>
        <v>7522897</v>
      </c>
      <c r="L54" s="56">
        <f t="shared" si="4"/>
        <v>1314690</v>
      </c>
      <c r="M54" s="56">
        <f t="shared" si="4"/>
        <v>-2563</v>
      </c>
      <c r="N54" s="56">
        <f t="shared" si="4"/>
        <v>8835024</v>
      </c>
      <c r="O54" s="56">
        <f t="shared" si="4"/>
        <v>83942</v>
      </c>
      <c r="P54" s="56">
        <f t="shared" si="4"/>
        <v>142735</v>
      </c>
      <c r="Q54" s="56">
        <f t="shared" si="4"/>
        <v>-151272</v>
      </c>
      <c r="R54" s="56">
        <f t="shared" si="4"/>
        <v>75405</v>
      </c>
      <c r="S54" s="56">
        <f t="shared" si="4"/>
        <v>-4722855</v>
      </c>
      <c r="T54" s="56">
        <f t="shared" si="4"/>
        <v>-3600064</v>
      </c>
      <c r="U54" s="56">
        <f t="shared" si="4"/>
        <v>-4886602</v>
      </c>
      <c r="V54" s="56">
        <f t="shared" si="4"/>
        <v>-13209521</v>
      </c>
      <c r="W54" s="56">
        <f t="shared" si="4"/>
        <v>-8904002</v>
      </c>
      <c r="X54" s="56">
        <f t="shared" si="4"/>
        <v>18394952</v>
      </c>
      <c r="Y54" s="56">
        <f t="shared" si="4"/>
        <v>-27298954</v>
      </c>
      <c r="Z54" s="57">
        <f>+IF(X54&lt;&gt;0,+(Y54/X54)*100,0)</f>
        <v>-148.40459491277824</v>
      </c>
      <c r="AA54" s="54">
        <f>+AA52-AA53</f>
        <v>18394952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24069794</v>
      </c>
      <c r="D57" s="48">
        <f>SUM(D54:D56)</f>
        <v>0</v>
      </c>
      <c r="E57" s="49">
        <f t="shared" si="5"/>
        <v>12389893</v>
      </c>
      <c r="F57" s="50">
        <f t="shared" si="5"/>
        <v>18394952</v>
      </c>
      <c r="G57" s="50">
        <f t="shared" si="5"/>
        <v>-2908973</v>
      </c>
      <c r="H57" s="50">
        <f t="shared" si="5"/>
        <v>-1695937</v>
      </c>
      <c r="I57" s="50">
        <f t="shared" si="5"/>
        <v>0</v>
      </c>
      <c r="J57" s="50">
        <f t="shared" si="5"/>
        <v>-4604910</v>
      </c>
      <c r="K57" s="50">
        <f t="shared" si="5"/>
        <v>7522897</v>
      </c>
      <c r="L57" s="50">
        <f t="shared" si="5"/>
        <v>1314690</v>
      </c>
      <c r="M57" s="50">
        <f t="shared" si="5"/>
        <v>-2563</v>
      </c>
      <c r="N57" s="50">
        <f t="shared" si="5"/>
        <v>8835024</v>
      </c>
      <c r="O57" s="50">
        <f t="shared" si="5"/>
        <v>83942</v>
      </c>
      <c r="P57" s="50">
        <f t="shared" si="5"/>
        <v>142735</v>
      </c>
      <c r="Q57" s="50">
        <f t="shared" si="5"/>
        <v>-151272</v>
      </c>
      <c r="R57" s="50">
        <f t="shared" si="5"/>
        <v>75405</v>
      </c>
      <c r="S57" s="50">
        <f t="shared" si="5"/>
        <v>-4722855</v>
      </c>
      <c r="T57" s="50">
        <f t="shared" si="5"/>
        <v>-3600064</v>
      </c>
      <c r="U57" s="50">
        <f t="shared" si="5"/>
        <v>-4886602</v>
      </c>
      <c r="V57" s="50">
        <f t="shared" si="5"/>
        <v>-13209521</v>
      </c>
      <c r="W57" s="50">
        <f t="shared" si="5"/>
        <v>-8904002</v>
      </c>
      <c r="X57" s="50">
        <f t="shared" si="5"/>
        <v>18394952</v>
      </c>
      <c r="Y57" s="50">
        <f t="shared" si="5"/>
        <v>-27298954</v>
      </c>
      <c r="Z57" s="51">
        <f>+IF(X57&lt;&gt;0,+(Y57/X57)*100,0)</f>
        <v>-148.40459491277824</v>
      </c>
      <c r="AA57" s="48">
        <f>SUM(AA54:AA56)</f>
        <v>18394952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24069794</v>
      </c>
      <c r="D60" s="65">
        <f>SUM(D57:D59)</f>
        <v>0</v>
      </c>
      <c r="E60" s="66">
        <f t="shared" si="6"/>
        <v>12389893</v>
      </c>
      <c r="F60" s="67">
        <f t="shared" si="6"/>
        <v>18394952</v>
      </c>
      <c r="G60" s="67">
        <f t="shared" si="6"/>
        <v>-2908973</v>
      </c>
      <c r="H60" s="67">
        <f t="shared" si="6"/>
        <v>-1695937</v>
      </c>
      <c r="I60" s="67">
        <f t="shared" si="6"/>
        <v>0</v>
      </c>
      <c r="J60" s="67">
        <f t="shared" si="6"/>
        <v>-4604910</v>
      </c>
      <c r="K60" s="67">
        <f t="shared" si="6"/>
        <v>7522897</v>
      </c>
      <c r="L60" s="67">
        <f t="shared" si="6"/>
        <v>1314690</v>
      </c>
      <c r="M60" s="67">
        <f t="shared" si="6"/>
        <v>-2563</v>
      </c>
      <c r="N60" s="67">
        <f t="shared" si="6"/>
        <v>8835024</v>
      </c>
      <c r="O60" s="67">
        <f t="shared" si="6"/>
        <v>83942</v>
      </c>
      <c r="P60" s="67">
        <f t="shared" si="6"/>
        <v>142735</v>
      </c>
      <c r="Q60" s="67">
        <f t="shared" si="6"/>
        <v>-151272</v>
      </c>
      <c r="R60" s="67">
        <f t="shared" si="6"/>
        <v>75405</v>
      </c>
      <c r="S60" s="67">
        <f t="shared" si="6"/>
        <v>-4722855</v>
      </c>
      <c r="T60" s="67">
        <f t="shared" si="6"/>
        <v>-3600064</v>
      </c>
      <c r="U60" s="67">
        <f t="shared" si="6"/>
        <v>-4886602</v>
      </c>
      <c r="V60" s="67">
        <f t="shared" si="6"/>
        <v>-13209521</v>
      </c>
      <c r="W60" s="67">
        <f t="shared" si="6"/>
        <v>-8904002</v>
      </c>
      <c r="X60" s="67">
        <f t="shared" si="6"/>
        <v>18394952</v>
      </c>
      <c r="Y60" s="67">
        <f t="shared" si="6"/>
        <v>-27298954</v>
      </c>
      <c r="Z60" s="68">
        <f>+IF(X60&lt;&gt;0,+(Y60/X60)*100,0)</f>
        <v>-148.40459491277824</v>
      </c>
      <c r="AA60" s="65">
        <f>SUM(AA57:AA59)</f>
        <v>18394952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3263902</v>
      </c>
      <c r="D7" s="20"/>
      <c r="E7" s="21">
        <v>3663276</v>
      </c>
      <c r="F7" s="22">
        <v>5195784</v>
      </c>
      <c r="G7" s="22">
        <v>368559</v>
      </c>
      <c r="H7" s="22">
        <v>357670</v>
      </c>
      <c r="I7" s="22">
        <v>371955</v>
      </c>
      <c r="J7" s="22">
        <v>1098184</v>
      </c>
      <c r="K7" s="22">
        <v>411699</v>
      </c>
      <c r="L7" s="22">
        <v>687038</v>
      </c>
      <c r="M7" s="22">
        <v>400972</v>
      </c>
      <c r="N7" s="22">
        <v>1499709</v>
      </c>
      <c r="O7" s="22">
        <v>309743</v>
      </c>
      <c r="P7" s="22">
        <v>408529</v>
      </c>
      <c r="Q7" s="22">
        <v>443135</v>
      </c>
      <c r="R7" s="22">
        <v>1161407</v>
      </c>
      <c r="S7" s="22">
        <v>354622</v>
      </c>
      <c r="T7" s="22">
        <v>304780</v>
      </c>
      <c r="U7" s="22">
        <v>333177</v>
      </c>
      <c r="V7" s="22">
        <v>992579</v>
      </c>
      <c r="W7" s="22">
        <v>4751879</v>
      </c>
      <c r="X7" s="22">
        <v>5195784</v>
      </c>
      <c r="Y7" s="22">
        <v>-443905</v>
      </c>
      <c r="Z7" s="23">
        <v>-8.5435614721474185</v>
      </c>
      <c r="AA7" s="20">
        <v>5195784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7065016</v>
      </c>
      <c r="D13" s="20"/>
      <c r="E13" s="21">
        <v>8733668</v>
      </c>
      <c r="F13" s="22">
        <v>8733668</v>
      </c>
      <c r="G13" s="22">
        <v>593591</v>
      </c>
      <c r="H13" s="22">
        <v>595899</v>
      </c>
      <c r="I13" s="22">
        <v>598238</v>
      </c>
      <c r="J13" s="22">
        <v>1787728</v>
      </c>
      <c r="K13" s="22">
        <v>601023</v>
      </c>
      <c r="L13" s="22">
        <v>603519</v>
      </c>
      <c r="M13" s="22">
        <v>606544</v>
      </c>
      <c r="N13" s="22">
        <v>1811086</v>
      </c>
      <c r="O13" s="22">
        <v>612209</v>
      </c>
      <c r="P13" s="22">
        <v>617558</v>
      </c>
      <c r="Q13" s="22">
        <v>618308</v>
      </c>
      <c r="R13" s="22">
        <v>1848075</v>
      </c>
      <c r="S13" s="22">
        <v>621656</v>
      </c>
      <c r="T13" s="22">
        <v>625031</v>
      </c>
      <c r="U13" s="22">
        <v>653316</v>
      </c>
      <c r="V13" s="22">
        <v>1900003</v>
      </c>
      <c r="W13" s="22">
        <v>7346892</v>
      </c>
      <c r="X13" s="22">
        <v>8733668</v>
      </c>
      <c r="Y13" s="22">
        <v>-1386776</v>
      </c>
      <c r="Z13" s="23">
        <v>-15.878506029768936</v>
      </c>
      <c r="AA13" s="20">
        <v>8733668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2659169</v>
      </c>
      <c r="D26" s="20"/>
      <c r="E26" s="21">
        <v>1150000</v>
      </c>
      <c r="F26" s="22">
        <v>1150000</v>
      </c>
      <c r="G26" s="22">
        <v>290887</v>
      </c>
      <c r="H26" s="22"/>
      <c r="I26" s="22"/>
      <c r="J26" s="22">
        <v>290887</v>
      </c>
      <c r="K26" s="22">
        <v>251606</v>
      </c>
      <c r="L26" s="22"/>
      <c r="M26" s="22"/>
      <c r="N26" s="22">
        <v>251606</v>
      </c>
      <c r="O26" s="22">
        <v>68320</v>
      </c>
      <c r="P26" s="22"/>
      <c r="Q26" s="22"/>
      <c r="R26" s="22">
        <v>68320</v>
      </c>
      <c r="S26" s="22">
        <v>71736</v>
      </c>
      <c r="T26" s="22"/>
      <c r="U26" s="22"/>
      <c r="V26" s="22">
        <v>71736</v>
      </c>
      <c r="W26" s="22">
        <v>682549</v>
      </c>
      <c r="X26" s="22">
        <v>1150000</v>
      </c>
      <c r="Y26" s="22">
        <v>-467451</v>
      </c>
      <c r="Z26" s="23">
        <v>-40.647913043478262</v>
      </c>
      <c r="AA26" s="20">
        <v>1150000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12988087</v>
      </c>
      <c r="D33" s="29">
        <f t="shared" ref="D33:Y33" si="0">SUM(D6:D32)</f>
        <v>0</v>
      </c>
      <c r="E33" s="30">
        <f t="shared" si="0"/>
        <v>13546944</v>
      </c>
      <c r="F33" s="31">
        <f t="shared" si="0"/>
        <v>15079452</v>
      </c>
      <c r="G33" s="31">
        <f t="shared" si="0"/>
        <v>1253037</v>
      </c>
      <c r="H33" s="31">
        <f t="shared" si="0"/>
        <v>953569</v>
      </c>
      <c r="I33" s="31">
        <f t="shared" si="0"/>
        <v>970193</v>
      </c>
      <c r="J33" s="31">
        <f t="shared" si="0"/>
        <v>3176799</v>
      </c>
      <c r="K33" s="31">
        <f t="shared" si="0"/>
        <v>1264328</v>
      </c>
      <c r="L33" s="31">
        <f t="shared" si="0"/>
        <v>1290557</v>
      </c>
      <c r="M33" s="31">
        <f t="shared" si="0"/>
        <v>1007516</v>
      </c>
      <c r="N33" s="31">
        <f t="shared" si="0"/>
        <v>3562401</v>
      </c>
      <c r="O33" s="31">
        <f t="shared" si="0"/>
        <v>990272</v>
      </c>
      <c r="P33" s="31">
        <f t="shared" si="0"/>
        <v>1026087</v>
      </c>
      <c r="Q33" s="31">
        <f t="shared" si="0"/>
        <v>1061443</v>
      </c>
      <c r="R33" s="31">
        <f t="shared" si="0"/>
        <v>3077802</v>
      </c>
      <c r="S33" s="31">
        <f t="shared" si="0"/>
        <v>1048014</v>
      </c>
      <c r="T33" s="31">
        <f t="shared" si="0"/>
        <v>929811</v>
      </c>
      <c r="U33" s="31">
        <f t="shared" si="0"/>
        <v>986493</v>
      </c>
      <c r="V33" s="31">
        <f t="shared" si="0"/>
        <v>2964318</v>
      </c>
      <c r="W33" s="31">
        <f t="shared" si="0"/>
        <v>12781320</v>
      </c>
      <c r="X33" s="31">
        <f t="shared" si="0"/>
        <v>15079452</v>
      </c>
      <c r="Y33" s="31">
        <f t="shared" si="0"/>
        <v>-2298132</v>
      </c>
      <c r="Z33" s="32">
        <f>+IF(X33&lt;&gt;0,+(Y33/X33)*100,0)</f>
        <v>-15.24015594200638</v>
      </c>
      <c r="AA33" s="29">
        <f>SUM(AA6:AA32)</f>
        <v>15079452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3715927</v>
      </c>
      <c r="D35" s="20"/>
      <c r="E35" s="21">
        <v>3775948</v>
      </c>
      <c r="F35" s="22">
        <v>3945204</v>
      </c>
      <c r="G35" s="22">
        <v>301859</v>
      </c>
      <c r="H35" s="22">
        <v>324219</v>
      </c>
      <c r="I35" s="22">
        <v>316557</v>
      </c>
      <c r="J35" s="22">
        <v>942635</v>
      </c>
      <c r="K35" s="22">
        <v>283825</v>
      </c>
      <c r="L35" s="22">
        <v>578716</v>
      </c>
      <c r="M35" s="22">
        <v>284360</v>
      </c>
      <c r="N35" s="22">
        <v>1146901</v>
      </c>
      <c r="O35" s="22">
        <v>366213</v>
      </c>
      <c r="P35" s="22">
        <v>298713</v>
      </c>
      <c r="Q35" s="22">
        <v>317937</v>
      </c>
      <c r="R35" s="22">
        <v>982863</v>
      </c>
      <c r="S35" s="22">
        <v>306096</v>
      </c>
      <c r="T35" s="22">
        <v>306096</v>
      </c>
      <c r="U35" s="22">
        <v>306096</v>
      </c>
      <c r="V35" s="22">
        <v>918288</v>
      </c>
      <c r="W35" s="22">
        <v>3990687</v>
      </c>
      <c r="X35" s="22">
        <v>3945204</v>
      </c>
      <c r="Y35" s="22">
        <v>45483</v>
      </c>
      <c r="Z35" s="23">
        <v>1.1528681406588861</v>
      </c>
      <c r="AA35" s="20">
        <v>3945204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5520494</v>
      </c>
      <c r="D38" s="20"/>
      <c r="E38" s="21">
        <v>5278840</v>
      </c>
      <c r="F38" s="22">
        <v>5318840</v>
      </c>
      <c r="G38" s="22"/>
      <c r="H38" s="22">
        <v>27882</v>
      </c>
      <c r="I38" s="22">
        <v>1907</v>
      </c>
      <c r="J38" s="22">
        <v>29789</v>
      </c>
      <c r="K38" s="22">
        <v>113933</v>
      </c>
      <c r="L38" s="22">
        <v>271637</v>
      </c>
      <c r="M38" s="22">
        <v>84847</v>
      </c>
      <c r="N38" s="22">
        <v>470417</v>
      </c>
      <c r="O38" s="22">
        <v>22697</v>
      </c>
      <c r="P38" s="22">
        <v>256868</v>
      </c>
      <c r="Q38" s="22">
        <v>28717</v>
      </c>
      <c r="R38" s="22">
        <v>308282</v>
      </c>
      <c r="S38" s="22">
        <v>404679</v>
      </c>
      <c r="T38" s="22">
        <v>107524</v>
      </c>
      <c r="U38" s="22">
        <v>-600959</v>
      </c>
      <c r="V38" s="22">
        <v>-88756</v>
      </c>
      <c r="W38" s="22">
        <v>719732</v>
      </c>
      <c r="X38" s="22">
        <v>5318840</v>
      </c>
      <c r="Y38" s="22">
        <v>-4599108</v>
      </c>
      <c r="Z38" s="23">
        <v>-86.468252476103814</v>
      </c>
      <c r="AA38" s="20">
        <v>5318840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2102017</v>
      </c>
      <c r="F39" s="22">
        <v>5063839</v>
      </c>
      <c r="G39" s="22">
        <v>175168</v>
      </c>
      <c r="H39" s="22">
        <v>175168</v>
      </c>
      <c r="I39" s="22">
        <v>175168</v>
      </c>
      <c r="J39" s="22">
        <v>525504</v>
      </c>
      <c r="K39" s="22">
        <v>175168</v>
      </c>
      <c r="L39" s="22">
        <v>175168</v>
      </c>
      <c r="M39" s="22">
        <v>175168</v>
      </c>
      <c r="N39" s="22">
        <v>525504</v>
      </c>
      <c r="O39" s="22">
        <v>175168</v>
      </c>
      <c r="P39" s="22">
        <v>2149716</v>
      </c>
      <c r="Q39" s="22">
        <v>2149716</v>
      </c>
      <c r="R39" s="22">
        <v>4474600</v>
      </c>
      <c r="S39" s="22">
        <v>-1305743</v>
      </c>
      <c r="T39" s="22">
        <v>421987</v>
      </c>
      <c r="U39" s="22">
        <v>421987</v>
      </c>
      <c r="V39" s="22">
        <v>-461769</v>
      </c>
      <c r="W39" s="22">
        <v>5063839</v>
      </c>
      <c r="X39" s="22">
        <v>5063839</v>
      </c>
      <c r="Y39" s="22"/>
      <c r="Z39" s="23"/>
      <c r="AA39" s="20">
        <v>5063839</v>
      </c>
    </row>
    <row r="40" spans="1:27" x14ac:dyDescent="0.25">
      <c r="A40" s="19" t="s">
        <v>66</v>
      </c>
      <c r="B40" s="15" t="s">
        <v>32</v>
      </c>
      <c r="C40" s="20">
        <v>13807782</v>
      </c>
      <c r="D40" s="20"/>
      <c r="E40" s="21">
        <v>6493454</v>
      </c>
      <c r="F40" s="22">
        <v>6493454</v>
      </c>
      <c r="G40" s="22">
        <v>541121</v>
      </c>
      <c r="H40" s="22">
        <v>541121</v>
      </c>
      <c r="I40" s="22">
        <v>541121</v>
      </c>
      <c r="J40" s="22">
        <v>1623363</v>
      </c>
      <c r="K40" s="22">
        <v>541121</v>
      </c>
      <c r="L40" s="22">
        <v>541121</v>
      </c>
      <c r="M40" s="22">
        <v>541121</v>
      </c>
      <c r="N40" s="22">
        <v>1623363</v>
      </c>
      <c r="O40" s="22">
        <v>541121</v>
      </c>
      <c r="P40" s="22">
        <v>541121</v>
      </c>
      <c r="Q40" s="22">
        <v>541121</v>
      </c>
      <c r="R40" s="22">
        <v>1623363</v>
      </c>
      <c r="S40" s="22">
        <v>541121</v>
      </c>
      <c r="T40" s="22">
        <v>541121</v>
      </c>
      <c r="U40" s="22">
        <v>541121</v>
      </c>
      <c r="V40" s="22">
        <v>1623363</v>
      </c>
      <c r="W40" s="22">
        <v>6493452</v>
      </c>
      <c r="X40" s="22">
        <v>6493454</v>
      </c>
      <c r="Y40" s="22">
        <v>-2</v>
      </c>
      <c r="Z40" s="23"/>
      <c r="AA40" s="20">
        <v>6493454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3658400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10406084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59529</v>
      </c>
      <c r="D45" s="20"/>
      <c r="E45" s="21">
        <v>53118</v>
      </c>
      <c r="F45" s="22">
        <v>66118</v>
      </c>
      <c r="G45" s="22">
        <v>2486</v>
      </c>
      <c r="H45" s="22">
        <v>2709</v>
      </c>
      <c r="I45" s="22">
        <v>19625</v>
      </c>
      <c r="J45" s="22">
        <v>24820</v>
      </c>
      <c r="K45" s="22">
        <v>5570</v>
      </c>
      <c r="L45" s="22">
        <v>5248</v>
      </c>
      <c r="M45" s="22">
        <v>2504</v>
      </c>
      <c r="N45" s="22">
        <v>13322</v>
      </c>
      <c r="O45" s="22">
        <v>3112</v>
      </c>
      <c r="P45" s="22">
        <v>-14233</v>
      </c>
      <c r="Q45" s="22">
        <v>7111</v>
      </c>
      <c r="R45" s="22">
        <v>-4010</v>
      </c>
      <c r="S45" s="22">
        <v>2476</v>
      </c>
      <c r="T45" s="22">
        <v>2476</v>
      </c>
      <c r="U45" s="22">
        <v>2476</v>
      </c>
      <c r="V45" s="22">
        <v>7428</v>
      </c>
      <c r="W45" s="22">
        <v>41560</v>
      </c>
      <c r="X45" s="22">
        <v>66118</v>
      </c>
      <c r="Y45" s="22">
        <v>-24558</v>
      </c>
      <c r="Z45" s="23">
        <v>-37.142684291720862</v>
      </c>
      <c r="AA45" s="20">
        <v>66118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578708</v>
      </c>
      <c r="F47" s="22">
        <v>578708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578708</v>
      </c>
      <c r="Y47" s="22">
        <v>-578708</v>
      </c>
      <c r="Z47" s="23">
        <v>-100</v>
      </c>
      <c r="AA47" s="20">
        <v>578708</v>
      </c>
    </row>
    <row r="48" spans="1:27" x14ac:dyDescent="0.25">
      <c r="A48" s="37" t="s">
        <v>73</v>
      </c>
      <c r="B48" s="28" t="s">
        <v>32</v>
      </c>
      <c r="C48" s="29">
        <f>SUM(C35:C47)</f>
        <v>37168216</v>
      </c>
      <c r="D48" s="29">
        <f t="shared" ref="D48:Y48" si="1">SUM(D35:D47)</f>
        <v>0</v>
      </c>
      <c r="E48" s="30">
        <f t="shared" si="1"/>
        <v>18282085</v>
      </c>
      <c r="F48" s="31">
        <f t="shared" si="1"/>
        <v>21466163</v>
      </c>
      <c r="G48" s="31">
        <f t="shared" si="1"/>
        <v>1020634</v>
      </c>
      <c r="H48" s="31">
        <f t="shared" si="1"/>
        <v>1071099</v>
      </c>
      <c r="I48" s="31">
        <f t="shared" si="1"/>
        <v>1054378</v>
      </c>
      <c r="J48" s="31">
        <f t="shared" si="1"/>
        <v>3146111</v>
      </c>
      <c r="K48" s="31">
        <f t="shared" si="1"/>
        <v>1119617</v>
      </c>
      <c r="L48" s="31">
        <f t="shared" si="1"/>
        <v>1571890</v>
      </c>
      <c r="M48" s="31">
        <f t="shared" si="1"/>
        <v>1088000</v>
      </c>
      <c r="N48" s="31">
        <f t="shared" si="1"/>
        <v>3779507</v>
      </c>
      <c r="O48" s="31">
        <f t="shared" si="1"/>
        <v>1108311</v>
      </c>
      <c r="P48" s="31">
        <f t="shared" si="1"/>
        <v>3232185</v>
      </c>
      <c r="Q48" s="31">
        <f t="shared" si="1"/>
        <v>3044602</v>
      </c>
      <c r="R48" s="31">
        <f t="shared" si="1"/>
        <v>7385098</v>
      </c>
      <c r="S48" s="31">
        <f t="shared" si="1"/>
        <v>-51371</v>
      </c>
      <c r="T48" s="31">
        <f t="shared" si="1"/>
        <v>1379204</v>
      </c>
      <c r="U48" s="31">
        <f t="shared" si="1"/>
        <v>670721</v>
      </c>
      <c r="V48" s="31">
        <f t="shared" si="1"/>
        <v>1998554</v>
      </c>
      <c r="W48" s="31">
        <f t="shared" si="1"/>
        <v>16309270</v>
      </c>
      <c r="X48" s="31">
        <f t="shared" si="1"/>
        <v>21466163</v>
      </c>
      <c r="Y48" s="31">
        <f t="shared" si="1"/>
        <v>-5156893</v>
      </c>
      <c r="Z48" s="32">
        <f>+IF(X48&lt;&gt;0,+(Y48/X48)*100,0)</f>
        <v>-24.02335713187308</v>
      </c>
      <c r="AA48" s="29">
        <f>SUM(AA35:AA47)</f>
        <v>21466163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-24180129</v>
      </c>
      <c r="D49" s="39">
        <f t="shared" si="2"/>
        <v>0</v>
      </c>
      <c r="E49" s="40">
        <f t="shared" si="2"/>
        <v>-4735141</v>
      </c>
      <c r="F49" s="41">
        <f t="shared" si="2"/>
        <v>-6386711</v>
      </c>
      <c r="G49" s="41">
        <f t="shared" si="2"/>
        <v>232403</v>
      </c>
      <c r="H49" s="41">
        <f t="shared" si="2"/>
        <v>-117530</v>
      </c>
      <c r="I49" s="41">
        <f t="shared" si="2"/>
        <v>-84185</v>
      </c>
      <c r="J49" s="41">
        <f t="shared" si="2"/>
        <v>30688</v>
      </c>
      <c r="K49" s="41">
        <f t="shared" si="2"/>
        <v>144711</v>
      </c>
      <c r="L49" s="41">
        <f t="shared" si="2"/>
        <v>-281333</v>
      </c>
      <c r="M49" s="41">
        <f t="shared" si="2"/>
        <v>-80484</v>
      </c>
      <c r="N49" s="41">
        <f t="shared" si="2"/>
        <v>-217106</v>
      </c>
      <c r="O49" s="41">
        <f t="shared" si="2"/>
        <v>-118039</v>
      </c>
      <c r="P49" s="41">
        <f t="shared" si="2"/>
        <v>-2206098</v>
      </c>
      <c r="Q49" s="41">
        <f t="shared" si="2"/>
        <v>-1983159</v>
      </c>
      <c r="R49" s="41">
        <f t="shared" si="2"/>
        <v>-4307296</v>
      </c>
      <c r="S49" s="41">
        <f t="shared" si="2"/>
        <v>1099385</v>
      </c>
      <c r="T49" s="41">
        <f t="shared" si="2"/>
        <v>-449393</v>
      </c>
      <c r="U49" s="41">
        <f t="shared" si="2"/>
        <v>315772</v>
      </c>
      <c r="V49" s="41">
        <f t="shared" si="2"/>
        <v>965764</v>
      </c>
      <c r="W49" s="41">
        <f t="shared" si="2"/>
        <v>-3527950</v>
      </c>
      <c r="X49" s="41">
        <f t="shared" si="2"/>
        <v>-6386711</v>
      </c>
      <c r="Y49" s="41">
        <f t="shared" si="2"/>
        <v>2858761</v>
      </c>
      <c r="Z49" s="42">
        <f>+IF(X49&lt;&gt;0,+(Y49/X49)*100,0)</f>
        <v>-44.761082817118229</v>
      </c>
      <c r="AA49" s="39">
        <f>+AA33-AA48</f>
        <v>-6386711</v>
      </c>
    </row>
    <row r="50" spans="1:27" x14ac:dyDescent="0.25">
      <c r="A50" s="43" t="s">
        <v>75</v>
      </c>
      <c r="B50" s="15" t="s">
        <v>32</v>
      </c>
      <c r="C50" s="20">
        <v>30775046</v>
      </c>
      <c r="D50" s="20"/>
      <c r="E50" s="21">
        <v>22258000</v>
      </c>
      <c r="F50" s="22">
        <v>57092809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57092809</v>
      </c>
      <c r="Y50" s="22">
        <v>-57092809</v>
      </c>
      <c r="Z50" s="23">
        <v>-100</v>
      </c>
      <c r="AA50" s="20">
        <v>57092809</v>
      </c>
    </row>
    <row r="51" spans="1:27" x14ac:dyDescent="0.25">
      <c r="A51" s="43" t="s">
        <v>76</v>
      </c>
      <c r="B51" s="15" t="s">
        <v>32</v>
      </c>
      <c r="C51" s="44">
        <v>4745000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11339917</v>
      </c>
      <c r="D52" s="48">
        <f t="shared" si="3"/>
        <v>0</v>
      </c>
      <c r="E52" s="49">
        <f t="shared" si="3"/>
        <v>17522859</v>
      </c>
      <c r="F52" s="50">
        <f t="shared" si="3"/>
        <v>50706098</v>
      </c>
      <c r="G52" s="50">
        <f t="shared" si="3"/>
        <v>232403</v>
      </c>
      <c r="H52" s="50">
        <f t="shared" si="3"/>
        <v>-117530</v>
      </c>
      <c r="I52" s="50">
        <f t="shared" si="3"/>
        <v>-84185</v>
      </c>
      <c r="J52" s="50">
        <f t="shared" si="3"/>
        <v>30688</v>
      </c>
      <c r="K52" s="50">
        <f t="shared" si="3"/>
        <v>144711</v>
      </c>
      <c r="L52" s="50">
        <f t="shared" si="3"/>
        <v>-281333</v>
      </c>
      <c r="M52" s="50">
        <f t="shared" si="3"/>
        <v>-80484</v>
      </c>
      <c r="N52" s="50">
        <f t="shared" si="3"/>
        <v>-217106</v>
      </c>
      <c r="O52" s="50">
        <f t="shared" si="3"/>
        <v>-118039</v>
      </c>
      <c r="P52" s="50">
        <f t="shared" si="3"/>
        <v>-2206098</v>
      </c>
      <c r="Q52" s="50">
        <f t="shared" si="3"/>
        <v>-1983159</v>
      </c>
      <c r="R52" s="50">
        <f t="shared" si="3"/>
        <v>-4307296</v>
      </c>
      <c r="S52" s="50">
        <f t="shared" si="3"/>
        <v>1099385</v>
      </c>
      <c r="T52" s="50">
        <f t="shared" si="3"/>
        <v>-449393</v>
      </c>
      <c r="U52" s="50">
        <f t="shared" si="3"/>
        <v>315772</v>
      </c>
      <c r="V52" s="50">
        <f t="shared" si="3"/>
        <v>965764</v>
      </c>
      <c r="W52" s="50">
        <f t="shared" si="3"/>
        <v>-3527950</v>
      </c>
      <c r="X52" s="50">
        <f t="shared" si="3"/>
        <v>50706098</v>
      </c>
      <c r="Y52" s="50">
        <f t="shared" si="3"/>
        <v>-54234048</v>
      </c>
      <c r="Z52" s="51">
        <f>+IF(X52&lt;&gt;0,+(Y52/X52)*100,0)</f>
        <v>-106.95764442375352</v>
      </c>
      <c r="AA52" s="48">
        <f>SUM(AA49:AA51)</f>
        <v>50706098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11339917</v>
      </c>
      <c r="D54" s="54">
        <f>+D52-D53</f>
        <v>0</v>
      </c>
      <c r="E54" s="55">
        <f t="shared" si="4"/>
        <v>17522859</v>
      </c>
      <c r="F54" s="56">
        <f t="shared" si="4"/>
        <v>50706098</v>
      </c>
      <c r="G54" s="56">
        <f t="shared" si="4"/>
        <v>232403</v>
      </c>
      <c r="H54" s="56">
        <f t="shared" si="4"/>
        <v>-117530</v>
      </c>
      <c r="I54" s="56">
        <f t="shared" si="4"/>
        <v>-84185</v>
      </c>
      <c r="J54" s="56">
        <f t="shared" si="4"/>
        <v>30688</v>
      </c>
      <c r="K54" s="56">
        <f t="shared" si="4"/>
        <v>144711</v>
      </c>
      <c r="L54" s="56">
        <f t="shared" si="4"/>
        <v>-281333</v>
      </c>
      <c r="M54" s="56">
        <f t="shared" si="4"/>
        <v>-80484</v>
      </c>
      <c r="N54" s="56">
        <f t="shared" si="4"/>
        <v>-217106</v>
      </c>
      <c r="O54" s="56">
        <f t="shared" si="4"/>
        <v>-118039</v>
      </c>
      <c r="P54" s="56">
        <f t="shared" si="4"/>
        <v>-2206098</v>
      </c>
      <c r="Q54" s="56">
        <f t="shared" si="4"/>
        <v>-1983159</v>
      </c>
      <c r="R54" s="56">
        <f t="shared" si="4"/>
        <v>-4307296</v>
      </c>
      <c r="S54" s="56">
        <f t="shared" si="4"/>
        <v>1099385</v>
      </c>
      <c r="T54" s="56">
        <f t="shared" si="4"/>
        <v>-449393</v>
      </c>
      <c r="U54" s="56">
        <f t="shared" si="4"/>
        <v>315772</v>
      </c>
      <c r="V54" s="56">
        <f t="shared" si="4"/>
        <v>965764</v>
      </c>
      <c r="W54" s="56">
        <f t="shared" si="4"/>
        <v>-3527950</v>
      </c>
      <c r="X54" s="56">
        <f t="shared" si="4"/>
        <v>50706098</v>
      </c>
      <c r="Y54" s="56">
        <f t="shared" si="4"/>
        <v>-54234048</v>
      </c>
      <c r="Z54" s="57">
        <f>+IF(X54&lt;&gt;0,+(Y54/X54)*100,0)</f>
        <v>-106.95764442375352</v>
      </c>
      <c r="AA54" s="54">
        <f>+AA52-AA53</f>
        <v>50706098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11339917</v>
      </c>
      <c r="D57" s="48">
        <f>SUM(D54:D56)</f>
        <v>0</v>
      </c>
      <c r="E57" s="49">
        <f t="shared" si="5"/>
        <v>17522859</v>
      </c>
      <c r="F57" s="50">
        <f t="shared" si="5"/>
        <v>50706098</v>
      </c>
      <c r="G57" s="50">
        <f t="shared" si="5"/>
        <v>232403</v>
      </c>
      <c r="H57" s="50">
        <f t="shared" si="5"/>
        <v>-117530</v>
      </c>
      <c r="I57" s="50">
        <f t="shared" si="5"/>
        <v>-84185</v>
      </c>
      <c r="J57" s="50">
        <f t="shared" si="5"/>
        <v>30688</v>
      </c>
      <c r="K57" s="50">
        <f t="shared" si="5"/>
        <v>144711</v>
      </c>
      <c r="L57" s="50">
        <f t="shared" si="5"/>
        <v>-281333</v>
      </c>
      <c r="M57" s="50">
        <f t="shared" si="5"/>
        <v>-80484</v>
      </c>
      <c r="N57" s="50">
        <f t="shared" si="5"/>
        <v>-217106</v>
      </c>
      <c r="O57" s="50">
        <f t="shared" si="5"/>
        <v>-118039</v>
      </c>
      <c r="P57" s="50">
        <f t="shared" si="5"/>
        <v>-2206098</v>
      </c>
      <c r="Q57" s="50">
        <f t="shared" si="5"/>
        <v>-1983159</v>
      </c>
      <c r="R57" s="50">
        <f t="shared" si="5"/>
        <v>-4307296</v>
      </c>
      <c r="S57" s="50">
        <f t="shared" si="5"/>
        <v>1099385</v>
      </c>
      <c r="T57" s="50">
        <f t="shared" si="5"/>
        <v>-449393</v>
      </c>
      <c r="U57" s="50">
        <f t="shared" si="5"/>
        <v>315772</v>
      </c>
      <c r="V57" s="50">
        <f t="shared" si="5"/>
        <v>965764</v>
      </c>
      <c r="W57" s="50">
        <f t="shared" si="5"/>
        <v>-3527950</v>
      </c>
      <c r="X57" s="50">
        <f t="shared" si="5"/>
        <v>50706098</v>
      </c>
      <c r="Y57" s="50">
        <f t="shared" si="5"/>
        <v>-54234048</v>
      </c>
      <c r="Z57" s="51">
        <f>+IF(X57&lt;&gt;0,+(Y57/X57)*100,0)</f>
        <v>-106.95764442375352</v>
      </c>
      <c r="AA57" s="48">
        <f>SUM(AA54:AA56)</f>
        <v>50706098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11339917</v>
      </c>
      <c r="D60" s="65">
        <f>SUM(D57:D59)</f>
        <v>0</v>
      </c>
      <c r="E60" s="66">
        <f t="shared" si="6"/>
        <v>17522859</v>
      </c>
      <c r="F60" s="67">
        <f t="shared" si="6"/>
        <v>50706098</v>
      </c>
      <c r="G60" s="67">
        <f t="shared" si="6"/>
        <v>232403</v>
      </c>
      <c r="H60" s="67">
        <f t="shared" si="6"/>
        <v>-117530</v>
      </c>
      <c r="I60" s="67">
        <f t="shared" si="6"/>
        <v>-84185</v>
      </c>
      <c r="J60" s="67">
        <f t="shared" si="6"/>
        <v>30688</v>
      </c>
      <c r="K60" s="67">
        <f t="shared" si="6"/>
        <v>144711</v>
      </c>
      <c r="L60" s="67">
        <f t="shared" si="6"/>
        <v>-281333</v>
      </c>
      <c r="M60" s="67">
        <f t="shared" si="6"/>
        <v>-80484</v>
      </c>
      <c r="N60" s="67">
        <f t="shared" si="6"/>
        <v>-217106</v>
      </c>
      <c r="O60" s="67">
        <f t="shared" si="6"/>
        <v>-118039</v>
      </c>
      <c r="P60" s="67">
        <f t="shared" si="6"/>
        <v>-2206098</v>
      </c>
      <c r="Q60" s="67">
        <f t="shared" si="6"/>
        <v>-1983159</v>
      </c>
      <c r="R60" s="67">
        <f t="shared" si="6"/>
        <v>-4307296</v>
      </c>
      <c r="S60" s="67">
        <f t="shared" si="6"/>
        <v>1099385</v>
      </c>
      <c r="T60" s="67">
        <f t="shared" si="6"/>
        <v>-449393</v>
      </c>
      <c r="U60" s="67">
        <f t="shared" si="6"/>
        <v>315772</v>
      </c>
      <c r="V60" s="67">
        <f t="shared" si="6"/>
        <v>965764</v>
      </c>
      <c r="W60" s="67">
        <f t="shared" si="6"/>
        <v>-3527950</v>
      </c>
      <c r="X60" s="67">
        <f t="shared" si="6"/>
        <v>50706098</v>
      </c>
      <c r="Y60" s="67">
        <f t="shared" si="6"/>
        <v>-54234048</v>
      </c>
      <c r="Z60" s="68">
        <f>+IF(X60&lt;&gt;0,+(Y60/X60)*100,0)</f>
        <v>-106.95764442375352</v>
      </c>
      <c r="AA60" s="65">
        <f>SUM(AA57:AA59)</f>
        <v>50706098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43867103</v>
      </c>
      <c r="D7" s="20"/>
      <c r="E7" s="21">
        <v>54552363</v>
      </c>
      <c r="F7" s="22">
        <v>54552363</v>
      </c>
      <c r="G7" s="22">
        <v>3926260</v>
      </c>
      <c r="H7" s="22">
        <v>3246601</v>
      </c>
      <c r="I7" s="22">
        <v>3970265</v>
      </c>
      <c r="J7" s="22">
        <v>11143126</v>
      </c>
      <c r="K7" s="22">
        <v>3904007</v>
      </c>
      <c r="L7" s="22">
        <v>16732677</v>
      </c>
      <c r="M7" s="22">
        <v>20458856</v>
      </c>
      <c r="N7" s="22">
        <v>41095540</v>
      </c>
      <c r="O7" s="22">
        <v>5335288</v>
      </c>
      <c r="P7" s="22">
        <v>3833377</v>
      </c>
      <c r="Q7" s="22">
        <v>3894016</v>
      </c>
      <c r="R7" s="22">
        <v>13062681</v>
      </c>
      <c r="S7" s="22">
        <v>18486664</v>
      </c>
      <c r="T7" s="22">
        <v>-11608570</v>
      </c>
      <c r="U7" s="22">
        <v>2896899</v>
      </c>
      <c r="V7" s="22">
        <v>9774993</v>
      </c>
      <c r="W7" s="22">
        <v>75076340</v>
      </c>
      <c r="X7" s="22">
        <v>54552363</v>
      </c>
      <c r="Y7" s="22">
        <v>20523977</v>
      </c>
      <c r="Z7" s="23">
        <v>37.622526085625289</v>
      </c>
      <c r="AA7" s="20">
        <v>54552363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34317985</v>
      </c>
      <c r="D13" s="20"/>
      <c r="E13" s="21">
        <v>26936028</v>
      </c>
      <c r="F13" s="22">
        <v>26936028</v>
      </c>
      <c r="G13" s="22">
        <v>2809761</v>
      </c>
      <c r="H13" s="22">
        <v>2837631</v>
      </c>
      <c r="I13" s="22">
        <v>2707633</v>
      </c>
      <c r="J13" s="22">
        <v>8355025</v>
      </c>
      <c r="K13" s="22">
        <v>2809375</v>
      </c>
      <c r="L13" s="22">
        <v>2843594</v>
      </c>
      <c r="M13" s="22">
        <v>2887390</v>
      </c>
      <c r="N13" s="22">
        <v>8540359</v>
      </c>
      <c r="O13" s="22">
        <v>2910814</v>
      </c>
      <c r="P13" s="22">
        <v>2955181</v>
      </c>
      <c r="Q13" s="22">
        <v>2968572</v>
      </c>
      <c r="R13" s="22">
        <v>8834567</v>
      </c>
      <c r="S13" s="22">
        <v>2990814</v>
      </c>
      <c r="T13" s="22">
        <v>2319529</v>
      </c>
      <c r="U13" s="22">
        <v>3003165</v>
      </c>
      <c r="V13" s="22">
        <v>8313508</v>
      </c>
      <c r="W13" s="22">
        <v>34043459</v>
      </c>
      <c r="X13" s="22">
        <v>26936028</v>
      </c>
      <c r="Y13" s="22">
        <v>7107431</v>
      </c>
      <c r="Z13" s="23">
        <v>26.386336545239708</v>
      </c>
      <c r="AA13" s="20">
        <v>26936028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-12597871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65587217</v>
      </c>
      <c r="D33" s="29">
        <f t="shared" ref="D33:Y33" si="0">SUM(D6:D32)</f>
        <v>0</v>
      </c>
      <c r="E33" s="30">
        <f t="shared" si="0"/>
        <v>81488391</v>
      </c>
      <c r="F33" s="31">
        <f t="shared" si="0"/>
        <v>81488391</v>
      </c>
      <c r="G33" s="31">
        <f t="shared" si="0"/>
        <v>6736021</v>
      </c>
      <c r="H33" s="31">
        <f t="shared" si="0"/>
        <v>6084232</v>
      </c>
      <c r="I33" s="31">
        <f t="shared" si="0"/>
        <v>6677898</v>
      </c>
      <c r="J33" s="31">
        <f t="shared" si="0"/>
        <v>19498151</v>
      </c>
      <c r="K33" s="31">
        <f t="shared" si="0"/>
        <v>6713382</v>
      </c>
      <c r="L33" s="31">
        <f t="shared" si="0"/>
        <v>19576271</v>
      </c>
      <c r="M33" s="31">
        <f t="shared" si="0"/>
        <v>23346246</v>
      </c>
      <c r="N33" s="31">
        <f t="shared" si="0"/>
        <v>49635899</v>
      </c>
      <c r="O33" s="31">
        <f t="shared" si="0"/>
        <v>8246102</v>
      </c>
      <c r="P33" s="31">
        <f t="shared" si="0"/>
        <v>6788558</v>
      </c>
      <c r="Q33" s="31">
        <f t="shared" si="0"/>
        <v>6862588</v>
      </c>
      <c r="R33" s="31">
        <f t="shared" si="0"/>
        <v>21897248</v>
      </c>
      <c r="S33" s="31">
        <f t="shared" si="0"/>
        <v>21477478</v>
      </c>
      <c r="T33" s="31">
        <f t="shared" si="0"/>
        <v>-9289041</v>
      </c>
      <c r="U33" s="31">
        <f t="shared" si="0"/>
        <v>5900064</v>
      </c>
      <c r="V33" s="31">
        <f t="shared" si="0"/>
        <v>18088501</v>
      </c>
      <c r="W33" s="31">
        <f t="shared" si="0"/>
        <v>109119799</v>
      </c>
      <c r="X33" s="31">
        <f t="shared" si="0"/>
        <v>81488391</v>
      </c>
      <c r="Y33" s="31">
        <f t="shared" si="0"/>
        <v>27631408</v>
      </c>
      <c r="Z33" s="32">
        <f>+IF(X33&lt;&gt;0,+(Y33/X33)*100,0)</f>
        <v>33.90839806862796</v>
      </c>
      <c r="AA33" s="29">
        <f>SUM(AA6:AA32)</f>
        <v>81488391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5669576</v>
      </c>
      <c r="D35" s="20"/>
      <c r="E35" s="21">
        <v>8660631</v>
      </c>
      <c r="F35" s="22">
        <v>8660631</v>
      </c>
      <c r="G35" s="22">
        <v>444178</v>
      </c>
      <c r="H35" s="22">
        <v>912898</v>
      </c>
      <c r="I35" s="22">
        <v>862021</v>
      </c>
      <c r="J35" s="22">
        <v>2219097</v>
      </c>
      <c r="K35" s="22">
        <v>965154</v>
      </c>
      <c r="L35" s="22">
        <v>951998</v>
      </c>
      <c r="M35" s="22">
        <v>953616</v>
      </c>
      <c r="N35" s="22">
        <v>2870768</v>
      </c>
      <c r="O35" s="22">
        <v>920036</v>
      </c>
      <c r="P35" s="22">
        <v>857411</v>
      </c>
      <c r="Q35" s="22">
        <v>858283</v>
      </c>
      <c r="R35" s="22">
        <v>2635730</v>
      </c>
      <c r="S35" s="22">
        <v>890434</v>
      </c>
      <c r="T35" s="22">
        <v>1030887</v>
      </c>
      <c r="U35" s="22">
        <v>922248</v>
      </c>
      <c r="V35" s="22">
        <v>2843569</v>
      </c>
      <c r="W35" s="22">
        <v>10569164</v>
      </c>
      <c r="X35" s="22">
        <v>8660631</v>
      </c>
      <c r="Y35" s="22">
        <v>1908533</v>
      </c>
      <c r="Z35" s="23">
        <v>22.036881608280044</v>
      </c>
      <c r="AA35" s="20">
        <v>8660631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86688740</v>
      </c>
      <c r="D38" s="20"/>
      <c r="E38" s="21">
        <v>61135214</v>
      </c>
      <c r="F38" s="22">
        <v>61135214</v>
      </c>
      <c r="G38" s="22">
        <v>869565</v>
      </c>
      <c r="H38" s="22">
        <v>1587841</v>
      </c>
      <c r="I38" s="22">
        <v>1182319</v>
      </c>
      <c r="J38" s="22">
        <v>3639725</v>
      </c>
      <c r="K38" s="22">
        <v>1201095</v>
      </c>
      <c r="L38" s="22">
        <v>771620</v>
      </c>
      <c r="M38" s="22">
        <v>1073358</v>
      </c>
      <c r="N38" s="22">
        <v>3046073</v>
      </c>
      <c r="O38" s="22">
        <v>2006694</v>
      </c>
      <c r="P38" s="22">
        <v>517454</v>
      </c>
      <c r="Q38" s="22">
        <v>4391251</v>
      </c>
      <c r="R38" s="22">
        <v>6915399</v>
      </c>
      <c r="S38" s="22">
        <v>442055</v>
      </c>
      <c r="T38" s="22">
        <v>319840</v>
      </c>
      <c r="U38" s="22">
        <v>3481510</v>
      </c>
      <c r="V38" s="22">
        <v>4243405</v>
      </c>
      <c r="W38" s="22">
        <v>17844602</v>
      </c>
      <c r="X38" s="22">
        <v>61135214</v>
      </c>
      <c r="Y38" s="22">
        <v>-43290612</v>
      </c>
      <c r="Z38" s="23">
        <v>-70.811254541449713</v>
      </c>
      <c r="AA38" s="20">
        <v>61135214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10364949</v>
      </c>
      <c r="F39" s="22">
        <v>10364949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10364949</v>
      </c>
      <c r="Y39" s="22">
        <v>-10364949</v>
      </c>
      <c r="Z39" s="23">
        <v>-100</v>
      </c>
      <c r="AA39" s="20">
        <v>10364949</v>
      </c>
    </row>
    <row r="40" spans="1:27" x14ac:dyDescent="0.25">
      <c r="A40" s="19" t="s">
        <v>66</v>
      </c>
      <c r="B40" s="15" t="s">
        <v>32</v>
      </c>
      <c r="C40" s="20">
        <v>12989538</v>
      </c>
      <c r="D40" s="20"/>
      <c r="E40" s="21">
        <v>11876554</v>
      </c>
      <c r="F40" s="22">
        <v>11876554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11876554</v>
      </c>
      <c r="Y40" s="22">
        <v>-11876554</v>
      </c>
      <c r="Z40" s="23">
        <v>-100</v>
      </c>
      <c r="AA40" s="20">
        <v>11876554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41960</v>
      </c>
      <c r="F42" s="22">
        <v>41960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41960</v>
      </c>
      <c r="Y42" s="22">
        <v>-41960</v>
      </c>
      <c r="Z42" s="23">
        <v>-100</v>
      </c>
      <c r="AA42" s="20">
        <v>41960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545524</v>
      </c>
      <c r="F44" s="22">
        <v>545524</v>
      </c>
      <c r="G44" s="22"/>
      <c r="H44" s="22"/>
      <c r="I44" s="22"/>
      <c r="J44" s="22"/>
      <c r="K44" s="22">
        <v>519421</v>
      </c>
      <c r="L44" s="22">
        <v>30763</v>
      </c>
      <c r="M44" s="22">
        <v>21445</v>
      </c>
      <c r="N44" s="22">
        <v>571629</v>
      </c>
      <c r="O44" s="22">
        <v>26639</v>
      </c>
      <c r="P44" s="22">
        <v>30886</v>
      </c>
      <c r="Q44" s="22">
        <v>31854</v>
      </c>
      <c r="R44" s="22">
        <v>89379</v>
      </c>
      <c r="S44" s="22"/>
      <c r="T44" s="22"/>
      <c r="U44" s="22">
        <v>18696</v>
      </c>
      <c r="V44" s="22">
        <v>18696</v>
      </c>
      <c r="W44" s="22">
        <v>679704</v>
      </c>
      <c r="X44" s="22">
        <v>545524</v>
      </c>
      <c r="Y44" s="22">
        <v>134180</v>
      </c>
      <c r="Z44" s="23">
        <v>24.596534707913857</v>
      </c>
      <c r="AA44" s="20">
        <v>545524</v>
      </c>
    </row>
    <row r="45" spans="1:27" x14ac:dyDescent="0.25">
      <c r="A45" s="19" t="s">
        <v>70</v>
      </c>
      <c r="B45" s="15" t="s">
        <v>32</v>
      </c>
      <c r="C45" s="20">
        <v>318022</v>
      </c>
      <c r="D45" s="20"/>
      <c r="E45" s="21">
        <v>616996</v>
      </c>
      <c r="F45" s="22">
        <v>616996</v>
      </c>
      <c r="G45" s="22">
        <v>7152</v>
      </c>
      <c r="H45" s="22">
        <v>124870</v>
      </c>
      <c r="I45" s="22">
        <v>31458</v>
      </c>
      <c r="J45" s="22">
        <v>163480</v>
      </c>
      <c r="K45" s="22">
        <v>11521</v>
      </c>
      <c r="L45" s="22"/>
      <c r="M45" s="22">
        <v>34923</v>
      </c>
      <c r="N45" s="22">
        <v>46444</v>
      </c>
      <c r="O45" s="22">
        <v>28918</v>
      </c>
      <c r="P45" s="22">
        <v>136554</v>
      </c>
      <c r="Q45" s="22">
        <v>122868</v>
      </c>
      <c r="R45" s="22">
        <v>288340</v>
      </c>
      <c r="S45" s="22">
        <v>6422</v>
      </c>
      <c r="T45" s="22">
        <v>51057</v>
      </c>
      <c r="U45" s="22">
        <v>180354</v>
      </c>
      <c r="V45" s="22">
        <v>237833</v>
      </c>
      <c r="W45" s="22">
        <v>736097</v>
      </c>
      <c r="X45" s="22">
        <v>616996</v>
      </c>
      <c r="Y45" s="22">
        <v>119101</v>
      </c>
      <c r="Z45" s="23">
        <v>19.303366634467647</v>
      </c>
      <c r="AA45" s="20">
        <v>616996</v>
      </c>
    </row>
    <row r="46" spans="1:27" x14ac:dyDescent="0.25">
      <c r="A46" s="19" t="s">
        <v>71</v>
      </c>
      <c r="B46" s="15" t="s">
        <v>32</v>
      </c>
      <c r="C46" s="20">
        <v>2927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105668803</v>
      </c>
      <c r="D48" s="29">
        <f t="shared" ref="D48:Y48" si="1">SUM(D35:D47)</f>
        <v>0</v>
      </c>
      <c r="E48" s="30">
        <f t="shared" si="1"/>
        <v>93241828</v>
      </c>
      <c r="F48" s="31">
        <f t="shared" si="1"/>
        <v>93241828</v>
      </c>
      <c r="G48" s="31">
        <f t="shared" si="1"/>
        <v>1320895</v>
      </c>
      <c r="H48" s="31">
        <f t="shared" si="1"/>
        <v>2625609</v>
      </c>
      <c r="I48" s="31">
        <f t="shared" si="1"/>
        <v>2075798</v>
      </c>
      <c r="J48" s="31">
        <f t="shared" si="1"/>
        <v>6022302</v>
      </c>
      <c r="K48" s="31">
        <f t="shared" si="1"/>
        <v>2697191</v>
      </c>
      <c r="L48" s="31">
        <f t="shared" si="1"/>
        <v>1754381</v>
      </c>
      <c r="M48" s="31">
        <f t="shared" si="1"/>
        <v>2083342</v>
      </c>
      <c r="N48" s="31">
        <f t="shared" si="1"/>
        <v>6534914</v>
      </c>
      <c r="O48" s="31">
        <f t="shared" si="1"/>
        <v>2982287</v>
      </c>
      <c r="P48" s="31">
        <f t="shared" si="1"/>
        <v>1542305</v>
      </c>
      <c r="Q48" s="31">
        <f t="shared" si="1"/>
        <v>5404256</v>
      </c>
      <c r="R48" s="31">
        <f t="shared" si="1"/>
        <v>9928848</v>
      </c>
      <c r="S48" s="31">
        <f t="shared" si="1"/>
        <v>1338911</v>
      </c>
      <c r="T48" s="31">
        <f t="shared" si="1"/>
        <v>1401784</v>
      </c>
      <c r="U48" s="31">
        <f t="shared" si="1"/>
        <v>4602808</v>
      </c>
      <c r="V48" s="31">
        <f t="shared" si="1"/>
        <v>7343503</v>
      </c>
      <c r="W48" s="31">
        <f t="shared" si="1"/>
        <v>29829567</v>
      </c>
      <c r="X48" s="31">
        <f t="shared" si="1"/>
        <v>93241828</v>
      </c>
      <c r="Y48" s="31">
        <f t="shared" si="1"/>
        <v>-63412261</v>
      </c>
      <c r="Z48" s="32">
        <f>+IF(X48&lt;&gt;0,+(Y48/X48)*100,0)</f>
        <v>-68.008384606101885</v>
      </c>
      <c r="AA48" s="29">
        <f>SUM(AA35:AA47)</f>
        <v>93241828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-40081586</v>
      </c>
      <c r="D49" s="39">
        <f t="shared" si="2"/>
        <v>0</v>
      </c>
      <c r="E49" s="40">
        <f t="shared" si="2"/>
        <v>-11753437</v>
      </c>
      <c r="F49" s="41">
        <f t="shared" si="2"/>
        <v>-11753437</v>
      </c>
      <c r="G49" s="41">
        <f t="shared" si="2"/>
        <v>5415126</v>
      </c>
      <c r="H49" s="41">
        <f t="shared" si="2"/>
        <v>3458623</v>
      </c>
      <c r="I49" s="41">
        <f t="shared" si="2"/>
        <v>4602100</v>
      </c>
      <c r="J49" s="41">
        <f t="shared" si="2"/>
        <v>13475849</v>
      </c>
      <c r="K49" s="41">
        <f t="shared" si="2"/>
        <v>4016191</v>
      </c>
      <c r="L49" s="41">
        <f t="shared" si="2"/>
        <v>17821890</v>
      </c>
      <c r="M49" s="41">
        <f t="shared" si="2"/>
        <v>21262904</v>
      </c>
      <c r="N49" s="41">
        <f t="shared" si="2"/>
        <v>43100985</v>
      </c>
      <c r="O49" s="41">
        <f t="shared" si="2"/>
        <v>5263815</v>
      </c>
      <c r="P49" s="41">
        <f t="shared" si="2"/>
        <v>5246253</v>
      </c>
      <c r="Q49" s="41">
        <f t="shared" si="2"/>
        <v>1458332</v>
      </c>
      <c r="R49" s="41">
        <f t="shared" si="2"/>
        <v>11968400</v>
      </c>
      <c r="S49" s="41">
        <f t="shared" si="2"/>
        <v>20138567</v>
      </c>
      <c r="T49" s="41">
        <f t="shared" si="2"/>
        <v>-10690825</v>
      </c>
      <c r="U49" s="41">
        <f t="shared" si="2"/>
        <v>1297256</v>
      </c>
      <c r="V49" s="41">
        <f t="shared" si="2"/>
        <v>10744998</v>
      </c>
      <c r="W49" s="41">
        <f t="shared" si="2"/>
        <v>79290232</v>
      </c>
      <c r="X49" s="41">
        <f t="shared" si="2"/>
        <v>-11753437</v>
      </c>
      <c r="Y49" s="41">
        <f t="shared" si="2"/>
        <v>91043669</v>
      </c>
      <c r="Z49" s="42">
        <f>+IF(X49&lt;&gt;0,+(Y49/X49)*100,0)</f>
        <v>-774.61315358222453</v>
      </c>
      <c r="AA49" s="39">
        <f>+AA33-AA48</f>
        <v>-11753437</v>
      </c>
    </row>
    <row r="50" spans="1:27" x14ac:dyDescent="0.25">
      <c r="A50" s="43" t="s">
        <v>75</v>
      </c>
      <c r="B50" s="15" t="s">
        <v>32</v>
      </c>
      <c r="C50" s="20">
        <v>-2803265</v>
      </c>
      <c r="D50" s="20"/>
      <c r="E50" s="21">
        <v>25000000</v>
      </c>
      <c r="F50" s="22">
        <v>25000000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>
        <v>15869565</v>
      </c>
      <c r="R50" s="22">
        <v>15869565</v>
      </c>
      <c r="S50" s="22"/>
      <c r="T50" s="22"/>
      <c r="U50" s="22"/>
      <c r="V50" s="22"/>
      <c r="W50" s="22">
        <v>15869565</v>
      </c>
      <c r="X50" s="22">
        <v>25000000</v>
      </c>
      <c r="Y50" s="22">
        <v>-9130435</v>
      </c>
      <c r="Z50" s="23">
        <v>-36.521740000000001</v>
      </c>
      <c r="AA50" s="20">
        <v>25000000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-42884851</v>
      </c>
      <c r="D52" s="48">
        <f t="shared" si="3"/>
        <v>0</v>
      </c>
      <c r="E52" s="49">
        <f t="shared" si="3"/>
        <v>13246563</v>
      </c>
      <c r="F52" s="50">
        <f t="shared" si="3"/>
        <v>13246563</v>
      </c>
      <c r="G52" s="50">
        <f t="shared" si="3"/>
        <v>5415126</v>
      </c>
      <c r="H52" s="50">
        <f t="shared" si="3"/>
        <v>3458623</v>
      </c>
      <c r="I52" s="50">
        <f t="shared" si="3"/>
        <v>4602100</v>
      </c>
      <c r="J52" s="50">
        <f t="shared" si="3"/>
        <v>13475849</v>
      </c>
      <c r="K52" s="50">
        <f t="shared" si="3"/>
        <v>4016191</v>
      </c>
      <c r="L52" s="50">
        <f t="shared" si="3"/>
        <v>17821890</v>
      </c>
      <c r="M52" s="50">
        <f t="shared" si="3"/>
        <v>21262904</v>
      </c>
      <c r="N52" s="50">
        <f t="shared" si="3"/>
        <v>43100985</v>
      </c>
      <c r="O52" s="50">
        <f t="shared" si="3"/>
        <v>5263815</v>
      </c>
      <c r="P52" s="50">
        <f t="shared" si="3"/>
        <v>5246253</v>
      </c>
      <c r="Q52" s="50">
        <f t="shared" si="3"/>
        <v>17327897</v>
      </c>
      <c r="R52" s="50">
        <f t="shared" si="3"/>
        <v>27837965</v>
      </c>
      <c r="S52" s="50">
        <f t="shared" si="3"/>
        <v>20138567</v>
      </c>
      <c r="T52" s="50">
        <f t="shared" si="3"/>
        <v>-10690825</v>
      </c>
      <c r="U52" s="50">
        <f t="shared" si="3"/>
        <v>1297256</v>
      </c>
      <c r="V52" s="50">
        <f t="shared" si="3"/>
        <v>10744998</v>
      </c>
      <c r="W52" s="50">
        <f t="shared" si="3"/>
        <v>95159797</v>
      </c>
      <c r="X52" s="50">
        <f t="shared" si="3"/>
        <v>13246563</v>
      </c>
      <c r="Y52" s="50">
        <f t="shared" si="3"/>
        <v>81913234</v>
      </c>
      <c r="Z52" s="51">
        <f>+IF(X52&lt;&gt;0,+(Y52/X52)*100,0)</f>
        <v>618.37349054241463</v>
      </c>
      <c r="AA52" s="48">
        <f>SUM(AA49:AA51)</f>
        <v>13246563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-42884851</v>
      </c>
      <c r="D54" s="54">
        <f>+D52-D53</f>
        <v>0</v>
      </c>
      <c r="E54" s="55">
        <f t="shared" si="4"/>
        <v>13246563</v>
      </c>
      <c r="F54" s="56">
        <f t="shared" si="4"/>
        <v>13246563</v>
      </c>
      <c r="G54" s="56">
        <f t="shared" si="4"/>
        <v>5415126</v>
      </c>
      <c r="H54" s="56">
        <f t="shared" si="4"/>
        <v>3458623</v>
      </c>
      <c r="I54" s="56">
        <f t="shared" si="4"/>
        <v>4602100</v>
      </c>
      <c r="J54" s="56">
        <f t="shared" si="4"/>
        <v>13475849</v>
      </c>
      <c r="K54" s="56">
        <f t="shared" si="4"/>
        <v>4016191</v>
      </c>
      <c r="L54" s="56">
        <f t="shared" si="4"/>
        <v>17821890</v>
      </c>
      <c r="M54" s="56">
        <f t="shared" si="4"/>
        <v>21262904</v>
      </c>
      <c r="N54" s="56">
        <f t="shared" si="4"/>
        <v>43100985</v>
      </c>
      <c r="O54" s="56">
        <f t="shared" si="4"/>
        <v>5263815</v>
      </c>
      <c r="P54" s="56">
        <f t="shared" si="4"/>
        <v>5246253</v>
      </c>
      <c r="Q54" s="56">
        <f t="shared" si="4"/>
        <v>17327897</v>
      </c>
      <c r="R54" s="56">
        <f t="shared" si="4"/>
        <v>27837965</v>
      </c>
      <c r="S54" s="56">
        <f t="shared" si="4"/>
        <v>20138567</v>
      </c>
      <c r="T54" s="56">
        <f t="shared" si="4"/>
        <v>-10690825</v>
      </c>
      <c r="U54" s="56">
        <f t="shared" si="4"/>
        <v>1297256</v>
      </c>
      <c r="V54" s="56">
        <f t="shared" si="4"/>
        <v>10744998</v>
      </c>
      <c r="W54" s="56">
        <f t="shared" si="4"/>
        <v>95159797</v>
      </c>
      <c r="X54" s="56">
        <f t="shared" si="4"/>
        <v>13246563</v>
      </c>
      <c r="Y54" s="56">
        <f t="shared" si="4"/>
        <v>81913234</v>
      </c>
      <c r="Z54" s="57">
        <f>+IF(X54&lt;&gt;0,+(Y54/X54)*100,0)</f>
        <v>618.37349054241463</v>
      </c>
      <c r="AA54" s="54">
        <f>+AA52-AA53</f>
        <v>13246563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-42884851</v>
      </c>
      <c r="D57" s="48">
        <f>SUM(D54:D56)</f>
        <v>0</v>
      </c>
      <c r="E57" s="49">
        <f t="shared" si="5"/>
        <v>13246563</v>
      </c>
      <c r="F57" s="50">
        <f t="shared" si="5"/>
        <v>13246563</v>
      </c>
      <c r="G57" s="50">
        <f t="shared" si="5"/>
        <v>5415126</v>
      </c>
      <c r="H57" s="50">
        <f t="shared" si="5"/>
        <v>3458623</v>
      </c>
      <c r="I57" s="50">
        <f t="shared" si="5"/>
        <v>4602100</v>
      </c>
      <c r="J57" s="50">
        <f t="shared" si="5"/>
        <v>13475849</v>
      </c>
      <c r="K57" s="50">
        <f t="shared" si="5"/>
        <v>4016191</v>
      </c>
      <c r="L57" s="50">
        <f t="shared" si="5"/>
        <v>17821890</v>
      </c>
      <c r="M57" s="50">
        <f t="shared" si="5"/>
        <v>21262904</v>
      </c>
      <c r="N57" s="50">
        <f t="shared" si="5"/>
        <v>43100985</v>
      </c>
      <c r="O57" s="50">
        <f t="shared" si="5"/>
        <v>5263815</v>
      </c>
      <c r="P57" s="50">
        <f t="shared" si="5"/>
        <v>5246253</v>
      </c>
      <c r="Q57" s="50">
        <f t="shared" si="5"/>
        <v>17327897</v>
      </c>
      <c r="R57" s="50">
        <f t="shared" si="5"/>
        <v>27837965</v>
      </c>
      <c r="S57" s="50">
        <f t="shared" si="5"/>
        <v>20138567</v>
      </c>
      <c r="T57" s="50">
        <f t="shared" si="5"/>
        <v>-10690825</v>
      </c>
      <c r="U57" s="50">
        <f t="shared" si="5"/>
        <v>1297256</v>
      </c>
      <c r="V57" s="50">
        <f t="shared" si="5"/>
        <v>10744998</v>
      </c>
      <c r="W57" s="50">
        <f t="shared" si="5"/>
        <v>95159797</v>
      </c>
      <c r="X57" s="50">
        <f t="shared" si="5"/>
        <v>13246563</v>
      </c>
      <c r="Y57" s="50">
        <f t="shared" si="5"/>
        <v>81913234</v>
      </c>
      <c r="Z57" s="51">
        <f>+IF(X57&lt;&gt;0,+(Y57/X57)*100,0)</f>
        <v>618.37349054241463</v>
      </c>
      <c r="AA57" s="48">
        <f>SUM(AA54:AA56)</f>
        <v>13246563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-42884851</v>
      </c>
      <c r="D60" s="65">
        <f>SUM(D57:D59)</f>
        <v>0</v>
      </c>
      <c r="E60" s="66">
        <f t="shared" si="6"/>
        <v>13246563</v>
      </c>
      <c r="F60" s="67">
        <f t="shared" si="6"/>
        <v>13246563</v>
      </c>
      <c r="G60" s="67">
        <f t="shared" si="6"/>
        <v>5415126</v>
      </c>
      <c r="H60" s="67">
        <f t="shared" si="6"/>
        <v>3458623</v>
      </c>
      <c r="I60" s="67">
        <f t="shared" si="6"/>
        <v>4602100</v>
      </c>
      <c r="J60" s="67">
        <f t="shared" si="6"/>
        <v>13475849</v>
      </c>
      <c r="K60" s="67">
        <f t="shared" si="6"/>
        <v>4016191</v>
      </c>
      <c r="L60" s="67">
        <f t="shared" si="6"/>
        <v>17821890</v>
      </c>
      <c r="M60" s="67">
        <f t="shared" si="6"/>
        <v>21262904</v>
      </c>
      <c r="N60" s="67">
        <f t="shared" si="6"/>
        <v>43100985</v>
      </c>
      <c r="O60" s="67">
        <f t="shared" si="6"/>
        <v>5263815</v>
      </c>
      <c r="P60" s="67">
        <f t="shared" si="6"/>
        <v>5246253</v>
      </c>
      <c r="Q60" s="67">
        <f t="shared" si="6"/>
        <v>17327897</v>
      </c>
      <c r="R60" s="67">
        <f t="shared" si="6"/>
        <v>27837965</v>
      </c>
      <c r="S60" s="67">
        <f t="shared" si="6"/>
        <v>20138567</v>
      </c>
      <c r="T60" s="67">
        <f t="shared" si="6"/>
        <v>-10690825</v>
      </c>
      <c r="U60" s="67">
        <f t="shared" si="6"/>
        <v>1297256</v>
      </c>
      <c r="V60" s="67">
        <f t="shared" si="6"/>
        <v>10744998</v>
      </c>
      <c r="W60" s="67">
        <f t="shared" si="6"/>
        <v>95159797</v>
      </c>
      <c r="X60" s="67">
        <f t="shared" si="6"/>
        <v>13246563</v>
      </c>
      <c r="Y60" s="67">
        <f t="shared" si="6"/>
        <v>81913234</v>
      </c>
      <c r="Z60" s="68">
        <f>+IF(X60&lt;&gt;0,+(Y60/X60)*100,0)</f>
        <v>618.37349054241463</v>
      </c>
      <c r="AA60" s="65">
        <f>SUM(AA57:AA59)</f>
        <v>13246563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>
        <v>-934984</v>
      </c>
      <c r="H6" s="22">
        <v>-908700</v>
      </c>
      <c r="I6" s="22">
        <v>-769162</v>
      </c>
      <c r="J6" s="22">
        <v>-2612846</v>
      </c>
      <c r="K6" s="22">
        <v>-1085914</v>
      </c>
      <c r="L6" s="22">
        <v>-955292</v>
      </c>
      <c r="M6" s="22">
        <v>-655602</v>
      </c>
      <c r="N6" s="22">
        <v>-2696808</v>
      </c>
      <c r="O6" s="22">
        <v>-142227</v>
      </c>
      <c r="P6" s="22">
        <v>5414031</v>
      </c>
      <c r="Q6" s="22">
        <v>-49616</v>
      </c>
      <c r="R6" s="22">
        <v>5222188</v>
      </c>
      <c r="S6" s="22">
        <v>-37504</v>
      </c>
      <c r="T6" s="22"/>
      <c r="U6" s="22"/>
      <c r="V6" s="22">
        <v>-37504</v>
      </c>
      <c r="W6" s="22">
        <v>-124970</v>
      </c>
      <c r="X6" s="22"/>
      <c r="Y6" s="22">
        <v>-124970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779791606</v>
      </c>
      <c r="D7" s="20">
        <v>8578792</v>
      </c>
      <c r="E7" s="21">
        <v>912021761</v>
      </c>
      <c r="F7" s="22">
        <v>943818028</v>
      </c>
      <c r="G7" s="22">
        <v>59271871</v>
      </c>
      <c r="H7" s="22">
        <v>57176511</v>
      </c>
      <c r="I7" s="22">
        <v>65775484</v>
      </c>
      <c r="J7" s="22">
        <v>182223866</v>
      </c>
      <c r="K7" s="22">
        <v>67566013</v>
      </c>
      <c r="L7" s="22">
        <v>103795269</v>
      </c>
      <c r="M7" s="22">
        <v>85821640</v>
      </c>
      <c r="N7" s="22">
        <v>257182922</v>
      </c>
      <c r="O7" s="22">
        <v>79165405</v>
      </c>
      <c r="P7" s="22">
        <v>58109277</v>
      </c>
      <c r="Q7" s="22">
        <v>64546801</v>
      </c>
      <c r="R7" s="22">
        <v>201821483</v>
      </c>
      <c r="S7" s="22">
        <v>73246983</v>
      </c>
      <c r="T7" s="22">
        <v>36827364</v>
      </c>
      <c r="U7" s="22">
        <v>42191798</v>
      </c>
      <c r="V7" s="22">
        <v>152266145</v>
      </c>
      <c r="W7" s="22">
        <v>793494416</v>
      </c>
      <c r="X7" s="22">
        <v>943818027</v>
      </c>
      <c r="Y7" s="22">
        <v>-150323611</v>
      </c>
      <c r="Z7" s="23">
        <v>-15.927181585820675</v>
      </c>
      <c r="AA7" s="20">
        <v>943818028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787566</v>
      </c>
      <c r="D10" s="20"/>
      <c r="E10" s="21">
        <v>1674565</v>
      </c>
      <c r="F10" s="22">
        <v>1639093</v>
      </c>
      <c r="G10" s="22">
        <v>36282</v>
      </c>
      <c r="H10" s="22">
        <v>13248</v>
      </c>
      <c r="I10" s="22">
        <v>29698</v>
      </c>
      <c r="J10" s="22">
        <v>79228</v>
      </c>
      <c r="K10" s="22">
        <v>25493</v>
      </c>
      <c r="L10" s="22">
        <v>48761</v>
      </c>
      <c r="M10" s="22">
        <v>9850</v>
      </c>
      <c r="N10" s="22">
        <v>84104</v>
      </c>
      <c r="O10" s="22">
        <v>85032</v>
      </c>
      <c r="P10" s="22">
        <v>34561</v>
      </c>
      <c r="Q10" s="22">
        <v>28021</v>
      </c>
      <c r="R10" s="22">
        <v>147614</v>
      </c>
      <c r="S10" s="22">
        <v>70802</v>
      </c>
      <c r="T10" s="22">
        <v>45412</v>
      </c>
      <c r="U10" s="22">
        <v>32224</v>
      </c>
      <c r="V10" s="22">
        <v>148438</v>
      </c>
      <c r="W10" s="22">
        <v>459384</v>
      </c>
      <c r="X10" s="22">
        <v>1639093</v>
      </c>
      <c r="Y10" s="22">
        <v>-1179709</v>
      </c>
      <c r="Z10" s="23">
        <v>-71.973280344678429</v>
      </c>
      <c r="AA10" s="20">
        <v>1639093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183710990</v>
      </c>
      <c r="D13" s="20"/>
      <c r="E13" s="21">
        <v>148531717</v>
      </c>
      <c r="F13" s="22">
        <v>166215945</v>
      </c>
      <c r="G13" s="22">
        <v>13444834</v>
      </c>
      <c r="H13" s="22">
        <v>13659307</v>
      </c>
      <c r="I13" s="22">
        <v>13961282</v>
      </c>
      <c r="J13" s="22">
        <v>41065423</v>
      </c>
      <c r="K13" s="22">
        <v>14839923</v>
      </c>
      <c r="L13" s="22">
        <v>14335794</v>
      </c>
      <c r="M13" s="22">
        <v>15278967</v>
      </c>
      <c r="N13" s="22">
        <v>44454684</v>
      </c>
      <c r="O13" s="22">
        <v>14939113</v>
      </c>
      <c r="P13" s="22">
        <v>14843500</v>
      </c>
      <c r="Q13" s="22">
        <v>15409368</v>
      </c>
      <c r="R13" s="22">
        <v>45191981</v>
      </c>
      <c r="S13" s="22">
        <v>15617528</v>
      </c>
      <c r="T13" s="22">
        <v>15332241</v>
      </c>
      <c r="U13" s="22">
        <v>17619987</v>
      </c>
      <c r="V13" s="22">
        <v>48569756</v>
      </c>
      <c r="W13" s="22">
        <v>179281844</v>
      </c>
      <c r="X13" s="22">
        <v>166215945</v>
      </c>
      <c r="Y13" s="22">
        <v>13065899</v>
      </c>
      <c r="Z13" s="23">
        <v>7.8607975907485885</v>
      </c>
      <c r="AA13" s="20">
        <v>166215945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49869</v>
      </c>
      <c r="D20" s="20"/>
      <c r="E20" s="21">
        <v>500000</v>
      </c>
      <c r="F20" s="22">
        <v>500000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>
        <v>19565</v>
      </c>
      <c r="V20" s="22">
        <v>19565</v>
      </c>
      <c r="W20" s="22">
        <v>19565</v>
      </c>
      <c r="X20" s="22">
        <v>500000</v>
      </c>
      <c r="Y20" s="22">
        <v>-480435</v>
      </c>
      <c r="Z20" s="18">
        <v>-96.087000000000003</v>
      </c>
      <c r="AA20" s="20">
        <v>500000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12340</v>
      </c>
      <c r="D24" s="20"/>
      <c r="E24" s="21">
        <v>13393</v>
      </c>
      <c r="F24" s="22">
        <v>29593</v>
      </c>
      <c r="G24" s="22">
        <v>462000</v>
      </c>
      <c r="H24" s="22">
        <v>82400</v>
      </c>
      <c r="I24" s="22">
        <v>46400</v>
      </c>
      <c r="J24" s="22">
        <v>590800</v>
      </c>
      <c r="K24" s="22">
        <v>24148</v>
      </c>
      <c r="L24" s="22">
        <v>6600</v>
      </c>
      <c r="M24" s="22">
        <v>8600</v>
      </c>
      <c r="N24" s="22">
        <v>39348</v>
      </c>
      <c r="O24" s="22">
        <v>10600</v>
      </c>
      <c r="P24" s="22"/>
      <c r="Q24" s="22"/>
      <c r="R24" s="22">
        <v>10600</v>
      </c>
      <c r="S24" s="22"/>
      <c r="T24" s="22"/>
      <c r="U24" s="22">
        <v>124335</v>
      </c>
      <c r="V24" s="22">
        <v>124335</v>
      </c>
      <c r="W24" s="22">
        <v>765083</v>
      </c>
      <c r="X24" s="22">
        <v>29593</v>
      </c>
      <c r="Y24" s="22">
        <v>735490</v>
      </c>
      <c r="Z24" s="23">
        <v>2485.3512655019767</v>
      </c>
      <c r="AA24" s="20">
        <v>29593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88126550</v>
      </c>
      <c r="D26" s="20"/>
      <c r="E26" s="21">
        <v>110155293</v>
      </c>
      <c r="F26" s="22">
        <v>110555293</v>
      </c>
      <c r="G26" s="22">
        <v>23226772</v>
      </c>
      <c r="H26" s="22">
        <v>-21210</v>
      </c>
      <c r="I26" s="22">
        <v>-382872</v>
      </c>
      <c r="J26" s="22">
        <v>22822690</v>
      </c>
      <c r="K26" s="22">
        <v>13588</v>
      </c>
      <c r="L26" s="22">
        <v>-168781</v>
      </c>
      <c r="M26" s="22">
        <v>18172806</v>
      </c>
      <c r="N26" s="22">
        <v>18017613</v>
      </c>
      <c r="O26" s="22">
        <v>15111328</v>
      </c>
      <c r="P26" s="22">
        <v>1625368</v>
      </c>
      <c r="Q26" s="22">
        <v>18983100</v>
      </c>
      <c r="R26" s="22">
        <v>35719796</v>
      </c>
      <c r="S26" s="22">
        <v>147134</v>
      </c>
      <c r="T26" s="22"/>
      <c r="U26" s="22"/>
      <c r="V26" s="22">
        <v>147134</v>
      </c>
      <c r="W26" s="22">
        <v>76707233</v>
      </c>
      <c r="X26" s="22">
        <v>110555293</v>
      </c>
      <c r="Y26" s="22">
        <v>-33848060</v>
      </c>
      <c r="Z26" s="23">
        <v>-30.616408388515598</v>
      </c>
      <c r="AA26" s="20">
        <v>110555293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55446</v>
      </c>
      <c r="H27" s="22">
        <v>56320</v>
      </c>
      <c r="I27" s="22">
        <v>57059</v>
      </c>
      <c r="J27" s="22">
        <v>168825</v>
      </c>
      <c r="K27" s="22">
        <v>56755</v>
      </c>
      <c r="L27" s="22">
        <v>57680</v>
      </c>
      <c r="M27" s="22">
        <v>57426</v>
      </c>
      <c r="N27" s="22">
        <v>171861</v>
      </c>
      <c r="O27" s="22">
        <v>58058</v>
      </c>
      <c r="P27" s="22">
        <v>58659</v>
      </c>
      <c r="Q27" s="22">
        <v>58689</v>
      </c>
      <c r="R27" s="22">
        <v>175406</v>
      </c>
      <c r="S27" s="22">
        <v>59491</v>
      </c>
      <c r="T27" s="22">
        <v>60566</v>
      </c>
      <c r="U27" s="22">
        <v>212835</v>
      </c>
      <c r="V27" s="22">
        <v>332892</v>
      </c>
      <c r="W27" s="22">
        <v>848984</v>
      </c>
      <c r="X27" s="22"/>
      <c r="Y27" s="22">
        <v>848984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3913970</v>
      </c>
      <c r="D29" s="20"/>
      <c r="E29" s="21">
        <v>5557782</v>
      </c>
      <c r="F29" s="22">
        <v>5713050</v>
      </c>
      <c r="G29" s="22">
        <v>296994</v>
      </c>
      <c r="H29" s="22">
        <v>313904</v>
      </c>
      <c r="I29" s="22">
        <v>304404</v>
      </c>
      <c r="J29" s="22">
        <v>915302</v>
      </c>
      <c r="K29" s="22">
        <v>284881</v>
      </c>
      <c r="L29" s="22">
        <v>290131</v>
      </c>
      <c r="M29" s="22">
        <v>283631</v>
      </c>
      <c r="N29" s="22">
        <v>858643</v>
      </c>
      <c r="O29" s="22">
        <v>293381</v>
      </c>
      <c r="P29" s="22">
        <v>288006</v>
      </c>
      <c r="Q29" s="22">
        <v>297398</v>
      </c>
      <c r="R29" s="22">
        <v>878785</v>
      </c>
      <c r="S29" s="22">
        <v>300715</v>
      </c>
      <c r="T29" s="22">
        <v>297328</v>
      </c>
      <c r="U29" s="22">
        <v>282236</v>
      </c>
      <c r="V29" s="22">
        <v>880279</v>
      </c>
      <c r="W29" s="22">
        <v>3533009</v>
      </c>
      <c r="X29" s="22">
        <v>5713050</v>
      </c>
      <c r="Y29" s="22">
        <v>-2180041</v>
      </c>
      <c r="Z29" s="23">
        <v>-38.158969377127804</v>
      </c>
      <c r="AA29" s="20">
        <v>5713050</v>
      </c>
    </row>
    <row r="30" spans="1:27" x14ac:dyDescent="0.25">
      <c r="A30" s="19" t="s">
        <v>56</v>
      </c>
      <c r="B30" s="15" t="s">
        <v>32</v>
      </c>
      <c r="C30" s="20">
        <v>-12597871</v>
      </c>
      <c r="D30" s="20"/>
      <c r="E30" s="21"/>
      <c r="F30" s="22">
        <v>200000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200000</v>
      </c>
      <c r="Y30" s="22">
        <v>-200000</v>
      </c>
      <c r="Z30" s="23">
        <v>-100</v>
      </c>
      <c r="AA30" s="20">
        <v>200000</v>
      </c>
    </row>
    <row r="31" spans="1:27" x14ac:dyDescent="0.25">
      <c r="A31" s="19" t="s">
        <v>57</v>
      </c>
      <c r="B31" s="15" t="s">
        <v>32</v>
      </c>
      <c r="C31" s="20"/>
      <c r="D31" s="20"/>
      <c r="E31" s="21">
        <v>1499000</v>
      </c>
      <c r="F31" s="22">
        <v>1499000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1499000</v>
      </c>
      <c r="Y31" s="22">
        <v>-1499000</v>
      </c>
      <c r="Z31" s="23">
        <v>-100</v>
      </c>
      <c r="AA31" s="20">
        <v>1499000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1043795020</v>
      </c>
      <c r="D33" s="29">
        <f t="shared" ref="D33:Y33" si="0">SUM(D6:D32)</f>
        <v>8578792</v>
      </c>
      <c r="E33" s="30">
        <f t="shared" si="0"/>
        <v>1179953511</v>
      </c>
      <c r="F33" s="31">
        <f t="shared" si="0"/>
        <v>1230170002</v>
      </c>
      <c r="G33" s="31">
        <f t="shared" si="0"/>
        <v>95859215</v>
      </c>
      <c r="H33" s="31">
        <f t="shared" si="0"/>
        <v>70371780</v>
      </c>
      <c r="I33" s="31">
        <f t="shared" si="0"/>
        <v>79022293</v>
      </c>
      <c r="J33" s="31">
        <f t="shared" si="0"/>
        <v>245253288</v>
      </c>
      <c r="K33" s="31">
        <f t="shared" si="0"/>
        <v>81724887</v>
      </c>
      <c r="L33" s="31">
        <f t="shared" si="0"/>
        <v>117410162</v>
      </c>
      <c r="M33" s="31">
        <f t="shared" si="0"/>
        <v>118977318</v>
      </c>
      <c r="N33" s="31">
        <f t="shared" si="0"/>
        <v>318112367</v>
      </c>
      <c r="O33" s="31">
        <f t="shared" si="0"/>
        <v>109520690</v>
      </c>
      <c r="P33" s="31">
        <f t="shared" si="0"/>
        <v>80373402</v>
      </c>
      <c r="Q33" s="31">
        <f t="shared" si="0"/>
        <v>99273761</v>
      </c>
      <c r="R33" s="31">
        <f t="shared" si="0"/>
        <v>289167853</v>
      </c>
      <c r="S33" s="31">
        <f t="shared" si="0"/>
        <v>89405149</v>
      </c>
      <c r="T33" s="31">
        <f t="shared" si="0"/>
        <v>52562911</v>
      </c>
      <c r="U33" s="31">
        <f t="shared" si="0"/>
        <v>60482980</v>
      </c>
      <c r="V33" s="31">
        <f t="shared" si="0"/>
        <v>202451040</v>
      </c>
      <c r="W33" s="31">
        <f t="shared" si="0"/>
        <v>1054984548</v>
      </c>
      <c r="X33" s="31">
        <f t="shared" si="0"/>
        <v>1230170001</v>
      </c>
      <c r="Y33" s="31">
        <f t="shared" si="0"/>
        <v>-175185453</v>
      </c>
      <c r="Z33" s="32">
        <f>+IF(X33&lt;&gt;0,+(Y33/X33)*100,0)</f>
        <v>-14.240751510571098</v>
      </c>
      <c r="AA33" s="29">
        <f>SUM(AA6:AA32)</f>
        <v>1230170002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214711673</v>
      </c>
      <c r="D35" s="20">
        <v>2547064</v>
      </c>
      <c r="E35" s="21">
        <v>259541168</v>
      </c>
      <c r="F35" s="22">
        <v>255850652</v>
      </c>
      <c r="G35" s="22">
        <v>19216326</v>
      </c>
      <c r="H35" s="22">
        <v>21535288</v>
      </c>
      <c r="I35" s="22">
        <v>18451660</v>
      </c>
      <c r="J35" s="22">
        <v>59203274</v>
      </c>
      <c r="K35" s="22">
        <v>21689450</v>
      </c>
      <c r="L35" s="22">
        <v>21682670</v>
      </c>
      <c r="M35" s="22">
        <v>22120266</v>
      </c>
      <c r="N35" s="22">
        <v>65492386</v>
      </c>
      <c r="O35" s="22">
        <v>21005236</v>
      </c>
      <c r="P35" s="22">
        <v>19077702</v>
      </c>
      <c r="Q35" s="22">
        <v>19620408</v>
      </c>
      <c r="R35" s="22">
        <v>59703346</v>
      </c>
      <c r="S35" s="22">
        <v>19719627</v>
      </c>
      <c r="T35" s="22">
        <v>21956887</v>
      </c>
      <c r="U35" s="22">
        <v>24809908</v>
      </c>
      <c r="V35" s="22">
        <v>66486422</v>
      </c>
      <c r="W35" s="22">
        <v>250885428</v>
      </c>
      <c r="X35" s="22">
        <v>255850670</v>
      </c>
      <c r="Y35" s="22">
        <v>-4965242</v>
      </c>
      <c r="Z35" s="23">
        <v>-1.9406796941356455</v>
      </c>
      <c r="AA35" s="20">
        <v>255850652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330581128</v>
      </c>
      <c r="D38" s="20">
        <v>292</v>
      </c>
      <c r="E38" s="21">
        <v>354409377</v>
      </c>
      <c r="F38" s="22">
        <v>334807229</v>
      </c>
      <c r="G38" s="22">
        <v>4053525</v>
      </c>
      <c r="H38" s="22">
        <v>14791778</v>
      </c>
      <c r="I38" s="22">
        <v>16060503</v>
      </c>
      <c r="J38" s="22">
        <v>34905806</v>
      </c>
      <c r="K38" s="22">
        <v>30321642</v>
      </c>
      <c r="L38" s="22">
        <v>20494608</v>
      </c>
      <c r="M38" s="22">
        <v>30538676</v>
      </c>
      <c r="N38" s="22">
        <v>81354926</v>
      </c>
      <c r="O38" s="22">
        <v>36705621</v>
      </c>
      <c r="P38" s="22">
        <v>11903213</v>
      </c>
      <c r="Q38" s="22">
        <v>18566572</v>
      </c>
      <c r="R38" s="22">
        <v>67175406</v>
      </c>
      <c r="S38" s="22">
        <v>7169115</v>
      </c>
      <c r="T38" s="22">
        <v>20318413</v>
      </c>
      <c r="U38" s="22">
        <v>20504269</v>
      </c>
      <c r="V38" s="22">
        <v>47991797</v>
      </c>
      <c r="W38" s="22">
        <v>231427935</v>
      </c>
      <c r="X38" s="22">
        <v>334807229</v>
      </c>
      <c r="Y38" s="22">
        <v>-103379294</v>
      </c>
      <c r="Z38" s="23">
        <v>-30.877258626933653</v>
      </c>
      <c r="AA38" s="20">
        <v>334807229</v>
      </c>
    </row>
    <row r="39" spans="1:27" x14ac:dyDescent="0.25">
      <c r="A39" s="19" t="s">
        <v>65</v>
      </c>
      <c r="B39" s="15" t="s">
        <v>32</v>
      </c>
      <c r="C39" s="20">
        <v>114514243</v>
      </c>
      <c r="D39" s="20"/>
      <c r="E39" s="21">
        <v>125981506</v>
      </c>
      <c r="F39" s="22">
        <v>173784479</v>
      </c>
      <c r="G39" s="22">
        <v>175168</v>
      </c>
      <c r="H39" s="22">
        <v>175168</v>
      </c>
      <c r="I39" s="22">
        <v>15175168</v>
      </c>
      <c r="J39" s="22">
        <v>15525504</v>
      </c>
      <c r="K39" s="22">
        <v>175168</v>
      </c>
      <c r="L39" s="22">
        <v>15175168</v>
      </c>
      <c r="M39" s="22">
        <v>175168</v>
      </c>
      <c r="N39" s="22">
        <v>15525504</v>
      </c>
      <c r="O39" s="22">
        <v>175168</v>
      </c>
      <c r="P39" s="22">
        <v>39649716</v>
      </c>
      <c r="Q39" s="22">
        <v>2149716</v>
      </c>
      <c r="R39" s="22">
        <v>41974600</v>
      </c>
      <c r="S39" s="22">
        <v>-1305743</v>
      </c>
      <c r="T39" s="22">
        <v>421987</v>
      </c>
      <c r="U39" s="22">
        <v>22921987</v>
      </c>
      <c r="V39" s="22">
        <v>22038231</v>
      </c>
      <c r="W39" s="22">
        <v>95063839</v>
      </c>
      <c r="X39" s="22">
        <v>173784479</v>
      </c>
      <c r="Y39" s="22">
        <v>-78720640</v>
      </c>
      <c r="Z39" s="23">
        <v>-45.297854246235644</v>
      </c>
      <c r="AA39" s="20">
        <v>173784479</v>
      </c>
    </row>
    <row r="40" spans="1:27" x14ac:dyDescent="0.25">
      <c r="A40" s="19" t="s">
        <v>66</v>
      </c>
      <c r="B40" s="15" t="s">
        <v>32</v>
      </c>
      <c r="C40" s="20">
        <v>170176461</v>
      </c>
      <c r="D40" s="20"/>
      <c r="E40" s="21">
        <v>176528301</v>
      </c>
      <c r="F40" s="22">
        <v>193524056</v>
      </c>
      <c r="G40" s="22">
        <v>2616883</v>
      </c>
      <c r="H40" s="22">
        <v>2616883</v>
      </c>
      <c r="I40" s="22">
        <v>8098205</v>
      </c>
      <c r="J40" s="22">
        <v>13331971</v>
      </c>
      <c r="K40" s="22">
        <v>3711958</v>
      </c>
      <c r="L40" s="22">
        <v>3641436</v>
      </c>
      <c r="M40" s="22">
        <v>9645297</v>
      </c>
      <c r="N40" s="22">
        <v>16998691</v>
      </c>
      <c r="O40" s="22">
        <v>3895653</v>
      </c>
      <c r="P40" s="22">
        <v>1525763</v>
      </c>
      <c r="Q40" s="22">
        <v>3711957</v>
      </c>
      <c r="R40" s="22">
        <v>9133373</v>
      </c>
      <c r="S40" s="22">
        <v>32393763</v>
      </c>
      <c r="T40" s="22">
        <v>4281151</v>
      </c>
      <c r="U40" s="22">
        <v>3453015</v>
      </c>
      <c r="V40" s="22">
        <v>40127929</v>
      </c>
      <c r="W40" s="22">
        <v>79591964</v>
      </c>
      <c r="X40" s="22">
        <v>193524059</v>
      </c>
      <c r="Y40" s="22">
        <v>-113932095</v>
      </c>
      <c r="Z40" s="23">
        <v>-58.872315715535919</v>
      </c>
      <c r="AA40" s="20">
        <v>193524056</v>
      </c>
    </row>
    <row r="41" spans="1:27" x14ac:dyDescent="0.25">
      <c r="A41" s="19" t="s">
        <v>40</v>
      </c>
      <c r="B41" s="15" t="s">
        <v>32</v>
      </c>
      <c r="C41" s="20">
        <v>4630536</v>
      </c>
      <c r="D41" s="20"/>
      <c r="E41" s="21">
        <v>5154509</v>
      </c>
      <c r="F41" s="22">
        <v>5174509</v>
      </c>
      <c r="G41" s="22">
        <v>1885</v>
      </c>
      <c r="H41" s="22">
        <v>1836</v>
      </c>
      <c r="I41" s="22">
        <v>1735</v>
      </c>
      <c r="J41" s="22">
        <v>5456</v>
      </c>
      <c r="K41" s="22">
        <v>1741</v>
      </c>
      <c r="L41" s="22">
        <v>1642</v>
      </c>
      <c r="M41" s="22">
        <v>1805954</v>
      </c>
      <c r="N41" s="22">
        <v>1809337</v>
      </c>
      <c r="O41" s="22">
        <v>509300</v>
      </c>
      <c r="P41" s="22">
        <v>227412</v>
      </c>
      <c r="Q41" s="22">
        <v>1501</v>
      </c>
      <c r="R41" s="22">
        <v>738213</v>
      </c>
      <c r="S41" s="22">
        <v>1406</v>
      </c>
      <c r="T41" s="22">
        <v>1404</v>
      </c>
      <c r="U41" s="22">
        <v>1471811</v>
      </c>
      <c r="V41" s="22">
        <v>1474621</v>
      </c>
      <c r="W41" s="22">
        <v>4027627</v>
      </c>
      <c r="X41" s="22">
        <v>5174509</v>
      </c>
      <c r="Y41" s="22">
        <v>-1146882</v>
      </c>
      <c r="Z41" s="23">
        <v>-22.164073924695078</v>
      </c>
      <c r="AA41" s="20">
        <v>5174509</v>
      </c>
    </row>
    <row r="42" spans="1:27" x14ac:dyDescent="0.25">
      <c r="A42" s="19" t="s">
        <v>67</v>
      </c>
      <c r="B42" s="15" t="s">
        <v>32</v>
      </c>
      <c r="C42" s="20">
        <v>65592506</v>
      </c>
      <c r="D42" s="20">
        <v>146839</v>
      </c>
      <c r="E42" s="21">
        <v>83392131</v>
      </c>
      <c r="F42" s="22">
        <v>87228168</v>
      </c>
      <c r="G42" s="22">
        <v>6358502</v>
      </c>
      <c r="H42" s="22">
        <v>5846408</v>
      </c>
      <c r="I42" s="22">
        <v>4541734</v>
      </c>
      <c r="J42" s="22">
        <v>16746644</v>
      </c>
      <c r="K42" s="22">
        <v>3826581</v>
      </c>
      <c r="L42" s="22">
        <v>9516938</v>
      </c>
      <c r="M42" s="22">
        <v>6984614</v>
      </c>
      <c r="N42" s="22">
        <v>20328133</v>
      </c>
      <c r="O42" s="22">
        <v>6294182</v>
      </c>
      <c r="P42" s="22">
        <v>3664482</v>
      </c>
      <c r="Q42" s="22">
        <v>9501178</v>
      </c>
      <c r="R42" s="22">
        <v>19459842</v>
      </c>
      <c r="S42" s="22">
        <v>6361855</v>
      </c>
      <c r="T42" s="22">
        <v>7761629</v>
      </c>
      <c r="U42" s="22">
        <v>11616084</v>
      </c>
      <c r="V42" s="22">
        <v>25739568</v>
      </c>
      <c r="W42" s="22">
        <v>82274187</v>
      </c>
      <c r="X42" s="22">
        <v>87228171</v>
      </c>
      <c r="Y42" s="22">
        <v>-4953984</v>
      </c>
      <c r="Z42" s="23">
        <v>-5.6793395335550487</v>
      </c>
      <c r="AA42" s="20">
        <v>87228168</v>
      </c>
    </row>
    <row r="43" spans="1:27" x14ac:dyDescent="0.25">
      <c r="A43" s="19" t="s">
        <v>68</v>
      </c>
      <c r="B43" s="15" t="s">
        <v>32</v>
      </c>
      <c r="C43" s="20">
        <v>179462</v>
      </c>
      <c r="D43" s="20"/>
      <c r="E43" s="21">
        <v>919920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39501737</v>
      </c>
      <c r="D44" s="20"/>
      <c r="E44" s="21">
        <v>15548978</v>
      </c>
      <c r="F44" s="22">
        <v>15883230</v>
      </c>
      <c r="G44" s="22">
        <v>12314</v>
      </c>
      <c r="H44" s="22">
        <v>4225</v>
      </c>
      <c r="I44" s="22">
        <v>870445</v>
      </c>
      <c r="J44" s="22">
        <v>886984</v>
      </c>
      <c r="K44" s="22">
        <v>545838</v>
      </c>
      <c r="L44" s="22">
        <v>69922</v>
      </c>
      <c r="M44" s="22">
        <v>52744</v>
      </c>
      <c r="N44" s="22">
        <v>668504</v>
      </c>
      <c r="O44" s="22">
        <v>4544135</v>
      </c>
      <c r="P44" s="22">
        <v>78211</v>
      </c>
      <c r="Q44" s="22">
        <v>2476673</v>
      </c>
      <c r="R44" s="22">
        <v>7099019</v>
      </c>
      <c r="S44" s="22">
        <v>852229</v>
      </c>
      <c r="T44" s="22">
        <v>1131550</v>
      </c>
      <c r="U44" s="22">
        <v>9834661</v>
      </c>
      <c r="V44" s="22">
        <v>11818440</v>
      </c>
      <c r="W44" s="22">
        <v>20472947</v>
      </c>
      <c r="X44" s="22">
        <v>15883230</v>
      </c>
      <c r="Y44" s="22">
        <v>4589717</v>
      </c>
      <c r="Z44" s="23">
        <v>28.896622412443818</v>
      </c>
      <c r="AA44" s="20">
        <v>15883230</v>
      </c>
    </row>
    <row r="45" spans="1:27" x14ac:dyDescent="0.25">
      <c r="A45" s="19" t="s">
        <v>70</v>
      </c>
      <c r="B45" s="15" t="s">
        <v>32</v>
      </c>
      <c r="C45" s="20">
        <v>88795145</v>
      </c>
      <c r="D45" s="20">
        <v>787303</v>
      </c>
      <c r="E45" s="21">
        <v>110559537</v>
      </c>
      <c r="F45" s="22">
        <v>103852263</v>
      </c>
      <c r="G45" s="22">
        <v>1356501</v>
      </c>
      <c r="H45" s="22">
        <v>10766588</v>
      </c>
      <c r="I45" s="22">
        <v>8483020</v>
      </c>
      <c r="J45" s="22">
        <v>20606109</v>
      </c>
      <c r="K45" s="22">
        <v>8207104</v>
      </c>
      <c r="L45" s="22">
        <v>7509842</v>
      </c>
      <c r="M45" s="22">
        <v>3633188</v>
      </c>
      <c r="N45" s="22">
        <v>19350134</v>
      </c>
      <c r="O45" s="22">
        <v>12631430</v>
      </c>
      <c r="P45" s="22">
        <v>8512735</v>
      </c>
      <c r="Q45" s="22">
        <v>7014484</v>
      </c>
      <c r="R45" s="22">
        <v>28158649</v>
      </c>
      <c r="S45" s="22">
        <v>6794784</v>
      </c>
      <c r="T45" s="22">
        <v>13180357</v>
      </c>
      <c r="U45" s="22">
        <v>16821081</v>
      </c>
      <c r="V45" s="22">
        <v>36796222</v>
      </c>
      <c r="W45" s="22">
        <v>104911114</v>
      </c>
      <c r="X45" s="22">
        <v>103852267</v>
      </c>
      <c r="Y45" s="22">
        <v>1058847</v>
      </c>
      <c r="Z45" s="23">
        <v>1.0195704249768569</v>
      </c>
      <c r="AA45" s="20">
        <v>103852263</v>
      </c>
    </row>
    <row r="46" spans="1:27" x14ac:dyDescent="0.25">
      <c r="A46" s="19" t="s">
        <v>71</v>
      </c>
      <c r="B46" s="15" t="s">
        <v>32</v>
      </c>
      <c r="C46" s="20">
        <v>26667851</v>
      </c>
      <c r="D46" s="20"/>
      <c r="E46" s="21">
        <v>17000000</v>
      </c>
      <c r="F46" s="22">
        <v>17300000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17300000</v>
      </c>
      <c r="Y46" s="22">
        <v>-17300000</v>
      </c>
      <c r="Z46" s="23">
        <v>-100</v>
      </c>
      <c r="AA46" s="20">
        <v>17300000</v>
      </c>
    </row>
    <row r="47" spans="1:27" x14ac:dyDescent="0.25">
      <c r="A47" s="19" t="s">
        <v>72</v>
      </c>
      <c r="B47" s="15" t="s">
        <v>32</v>
      </c>
      <c r="C47" s="20">
        <v>95548885</v>
      </c>
      <c r="D47" s="20"/>
      <c r="E47" s="21">
        <v>72343005</v>
      </c>
      <c r="F47" s="22">
        <v>105584649</v>
      </c>
      <c r="G47" s="22"/>
      <c r="H47" s="22"/>
      <c r="I47" s="22"/>
      <c r="J47" s="22"/>
      <c r="K47" s="22">
        <v>22893507</v>
      </c>
      <c r="L47" s="22"/>
      <c r="M47" s="22">
        <v>15008948</v>
      </c>
      <c r="N47" s="22">
        <v>37902455</v>
      </c>
      <c r="O47" s="22"/>
      <c r="P47" s="22">
        <v>21558668</v>
      </c>
      <c r="Q47" s="22"/>
      <c r="R47" s="22">
        <v>21558668</v>
      </c>
      <c r="S47" s="22">
        <v>17571465</v>
      </c>
      <c r="T47" s="22">
        <v>5712980</v>
      </c>
      <c r="U47" s="22">
        <v>9236297</v>
      </c>
      <c r="V47" s="22">
        <v>32520742</v>
      </c>
      <c r="W47" s="22">
        <v>91981865</v>
      </c>
      <c r="X47" s="22">
        <v>105584649</v>
      </c>
      <c r="Y47" s="22">
        <v>-13602784</v>
      </c>
      <c r="Z47" s="23">
        <v>-12.883297078536483</v>
      </c>
      <c r="AA47" s="20">
        <v>105584649</v>
      </c>
    </row>
    <row r="48" spans="1:27" x14ac:dyDescent="0.25">
      <c r="A48" s="37" t="s">
        <v>73</v>
      </c>
      <c r="B48" s="28" t="s">
        <v>32</v>
      </c>
      <c r="C48" s="29">
        <f>SUM(C35:C47)</f>
        <v>1150899627</v>
      </c>
      <c r="D48" s="29">
        <f t="shared" ref="D48:Y48" si="1">SUM(D35:D47)</f>
        <v>3481498</v>
      </c>
      <c r="E48" s="30">
        <f t="shared" si="1"/>
        <v>1221378432</v>
      </c>
      <c r="F48" s="31">
        <f t="shared" si="1"/>
        <v>1292989235</v>
      </c>
      <c r="G48" s="31">
        <f t="shared" si="1"/>
        <v>33791104</v>
      </c>
      <c r="H48" s="31">
        <f t="shared" si="1"/>
        <v>55738174</v>
      </c>
      <c r="I48" s="31">
        <f t="shared" si="1"/>
        <v>71682470</v>
      </c>
      <c r="J48" s="31">
        <f t="shared" si="1"/>
        <v>161211748</v>
      </c>
      <c r="K48" s="31">
        <f t="shared" si="1"/>
        <v>91372989</v>
      </c>
      <c r="L48" s="31">
        <f t="shared" si="1"/>
        <v>78092226</v>
      </c>
      <c r="M48" s="31">
        <f t="shared" si="1"/>
        <v>89964855</v>
      </c>
      <c r="N48" s="31">
        <f t="shared" si="1"/>
        <v>259430070</v>
      </c>
      <c r="O48" s="31">
        <f t="shared" si="1"/>
        <v>85760725</v>
      </c>
      <c r="P48" s="31">
        <f t="shared" si="1"/>
        <v>106197902</v>
      </c>
      <c r="Q48" s="31">
        <f t="shared" si="1"/>
        <v>63042489</v>
      </c>
      <c r="R48" s="31">
        <f t="shared" si="1"/>
        <v>255001116</v>
      </c>
      <c r="S48" s="31">
        <f t="shared" si="1"/>
        <v>89558501</v>
      </c>
      <c r="T48" s="31">
        <f t="shared" si="1"/>
        <v>74766358</v>
      </c>
      <c r="U48" s="31">
        <f t="shared" si="1"/>
        <v>120669113</v>
      </c>
      <c r="V48" s="31">
        <f t="shared" si="1"/>
        <v>284993972</v>
      </c>
      <c r="W48" s="31">
        <f t="shared" si="1"/>
        <v>960636906</v>
      </c>
      <c r="X48" s="31">
        <f t="shared" si="1"/>
        <v>1292989263</v>
      </c>
      <c r="Y48" s="31">
        <f t="shared" si="1"/>
        <v>-332352357</v>
      </c>
      <c r="Z48" s="32">
        <f>+IF(X48&lt;&gt;0,+(Y48/X48)*100,0)</f>
        <v>-25.704185371878062</v>
      </c>
      <c r="AA48" s="29">
        <f>SUM(AA35:AA47)</f>
        <v>1292989235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-107104607</v>
      </c>
      <c r="D49" s="39">
        <f t="shared" si="2"/>
        <v>5097294</v>
      </c>
      <c r="E49" s="40">
        <f t="shared" si="2"/>
        <v>-41424921</v>
      </c>
      <c r="F49" s="41">
        <f t="shared" si="2"/>
        <v>-62819233</v>
      </c>
      <c r="G49" s="41">
        <f t="shared" si="2"/>
        <v>62068111</v>
      </c>
      <c r="H49" s="41">
        <f t="shared" si="2"/>
        <v>14633606</v>
      </c>
      <c r="I49" s="41">
        <f t="shared" si="2"/>
        <v>7339823</v>
      </c>
      <c r="J49" s="41">
        <f t="shared" si="2"/>
        <v>84041540</v>
      </c>
      <c r="K49" s="41">
        <f t="shared" si="2"/>
        <v>-9648102</v>
      </c>
      <c r="L49" s="41">
        <f t="shared" si="2"/>
        <v>39317936</v>
      </c>
      <c r="M49" s="41">
        <f t="shared" si="2"/>
        <v>29012463</v>
      </c>
      <c r="N49" s="41">
        <f t="shared" si="2"/>
        <v>58682297</v>
      </c>
      <c r="O49" s="41">
        <f t="shared" si="2"/>
        <v>23759965</v>
      </c>
      <c r="P49" s="41">
        <f t="shared" si="2"/>
        <v>-25824500</v>
      </c>
      <c r="Q49" s="41">
        <f t="shared" si="2"/>
        <v>36231272</v>
      </c>
      <c r="R49" s="41">
        <f t="shared" si="2"/>
        <v>34166737</v>
      </c>
      <c r="S49" s="41">
        <f t="shared" si="2"/>
        <v>-153352</v>
      </c>
      <c r="T49" s="41">
        <f t="shared" si="2"/>
        <v>-22203447</v>
      </c>
      <c r="U49" s="41">
        <f t="shared" si="2"/>
        <v>-60186133</v>
      </c>
      <c r="V49" s="41">
        <f t="shared" si="2"/>
        <v>-82542932</v>
      </c>
      <c r="W49" s="41">
        <f t="shared" si="2"/>
        <v>94347642</v>
      </c>
      <c r="X49" s="41">
        <f t="shared" si="2"/>
        <v>-62819262</v>
      </c>
      <c r="Y49" s="41">
        <f t="shared" si="2"/>
        <v>157166904</v>
      </c>
      <c r="Z49" s="42">
        <f>+IF(X49&lt;&gt;0,+(Y49/X49)*100,0)</f>
        <v>-250.18903278424381</v>
      </c>
      <c r="AA49" s="39">
        <f>+AA33-AA48</f>
        <v>-62819233</v>
      </c>
    </row>
    <row r="50" spans="1:27" x14ac:dyDescent="0.25">
      <c r="A50" s="43" t="s">
        <v>75</v>
      </c>
      <c r="B50" s="15" t="s">
        <v>32</v>
      </c>
      <c r="C50" s="20">
        <v>533126177</v>
      </c>
      <c r="D50" s="20">
        <v>34114936</v>
      </c>
      <c r="E50" s="21">
        <v>482090583</v>
      </c>
      <c r="F50" s="22">
        <v>524600100</v>
      </c>
      <c r="G50" s="22">
        <v>1626676</v>
      </c>
      <c r="H50" s="22">
        <v>4138225</v>
      </c>
      <c r="I50" s="22">
        <v>15083452</v>
      </c>
      <c r="J50" s="22">
        <v>20848353</v>
      </c>
      <c r="K50" s="22">
        <v>17380050</v>
      </c>
      <c r="L50" s="22">
        <v>9606787</v>
      </c>
      <c r="M50" s="22">
        <v>17305137</v>
      </c>
      <c r="N50" s="22">
        <v>44291974</v>
      </c>
      <c r="O50" s="22">
        <v>98954905</v>
      </c>
      <c r="P50" s="22">
        <v>12765803</v>
      </c>
      <c r="Q50" s="22">
        <v>33247184</v>
      </c>
      <c r="R50" s="22">
        <v>144967892</v>
      </c>
      <c r="S50" s="22">
        <v>20069409</v>
      </c>
      <c r="T50" s="22">
        <v>22002985</v>
      </c>
      <c r="U50" s="22">
        <v>21163062</v>
      </c>
      <c r="V50" s="22">
        <v>63235456</v>
      </c>
      <c r="W50" s="22">
        <v>273343675</v>
      </c>
      <c r="X50" s="22">
        <v>524600100</v>
      </c>
      <c r="Y50" s="22">
        <v>-251256425</v>
      </c>
      <c r="Z50" s="23">
        <v>-47.894848857253365</v>
      </c>
      <c r="AA50" s="20">
        <v>524600100</v>
      </c>
    </row>
    <row r="51" spans="1:27" x14ac:dyDescent="0.25">
      <c r="A51" s="43" t="s">
        <v>76</v>
      </c>
      <c r="B51" s="15" t="s">
        <v>32</v>
      </c>
      <c r="C51" s="44">
        <v>4745000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430766570</v>
      </c>
      <c r="D52" s="48">
        <f t="shared" si="3"/>
        <v>39212230</v>
      </c>
      <c r="E52" s="49">
        <f t="shared" si="3"/>
        <v>440665662</v>
      </c>
      <c r="F52" s="50">
        <f t="shared" si="3"/>
        <v>461780867</v>
      </c>
      <c r="G52" s="50">
        <f t="shared" si="3"/>
        <v>63694787</v>
      </c>
      <c r="H52" s="50">
        <f t="shared" si="3"/>
        <v>18771831</v>
      </c>
      <c r="I52" s="50">
        <f t="shared" si="3"/>
        <v>22423275</v>
      </c>
      <c r="J52" s="50">
        <f t="shared" si="3"/>
        <v>104889893</v>
      </c>
      <c r="K52" s="50">
        <f t="shared" si="3"/>
        <v>7731948</v>
      </c>
      <c r="L52" s="50">
        <f t="shared" si="3"/>
        <v>48924723</v>
      </c>
      <c r="M52" s="50">
        <f t="shared" si="3"/>
        <v>46317600</v>
      </c>
      <c r="N52" s="50">
        <f t="shared" si="3"/>
        <v>102974271</v>
      </c>
      <c r="O52" s="50">
        <f t="shared" si="3"/>
        <v>122714870</v>
      </c>
      <c r="P52" s="50">
        <f t="shared" si="3"/>
        <v>-13058697</v>
      </c>
      <c r="Q52" s="50">
        <f t="shared" si="3"/>
        <v>69478456</v>
      </c>
      <c r="R52" s="50">
        <f t="shared" si="3"/>
        <v>179134629</v>
      </c>
      <c r="S52" s="50">
        <f t="shared" si="3"/>
        <v>19916057</v>
      </c>
      <c r="T52" s="50">
        <f t="shared" si="3"/>
        <v>-200462</v>
      </c>
      <c r="U52" s="50">
        <f t="shared" si="3"/>
        <v>-39023071</v>
      </c>
      <c r="V52" s="50">
        <f t="shared" si="3"/>
        <v>-19307476</v>
      </c>
      <c r="W52" s="50">
        <f t="shared" si="3"/>
        <v>367691317</v>
      </c>
      <c r="X52" s="50">
        <f t="shared" si="3"/>
        <v>461780838</v>
      </c>
      <c r="Y52" s="50">
        <f t="shared" si="3"/>
        <v>-94089521</v>
      </c>
      <c r="Z52" s="51">
        <f>+IF(X52&lt;&gt;0,+(Y52/X52)*100,0)</f>
        <v>-20.37536278194376</v>
      </c>
      <c r="AA52" s="48">
        <f>SUM(AA49:AA51)</f>
        <v>461780867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430766570</v>
      </c>
      <c r="D54" s="54">
        <f>+D52-D53</f>
        <v>39212230</v>
      </c>
      <c r="E54" s="55">
        <f t="shared" si="4"/>
        <v>440665662</v>
      </c>
      <c r="F54" s="56">
        <f t="shared" si="4"/>
        <v>461780867</v>
      </c>
      <c r="G54" s="56">
        <f t="shared" si="4"/>
        <v>63694787</v>
      </c>
      <c r="H54" s="56">
        <f t="shared" si="4"/>
        <v>18771831</v>
      </c>
      <c r="I54" s="56">
        <f t="shared" si="4"/>
        <v>22423275</v>
      </c>
      <c r="J54" s="56">
        <f t="shared" si="4"/>
        <v>104889893</v>
      </c>
      <c r="K54" s="56">
        <f t="shared" si="4"/>
        <v>7731948</v>
      </c>
      <c r="L54" s="56">
        <f t="shared" si="4"/>
        <v>48924723</v>
      </c>
      <c r="M54" s="56">
        <f t="shared" si="4"/>
        <v>46317600</v>
      </c>
      <c r="N54" s="56">
        <f t="shared" si="4"/>
        <v>102974271</v>
      </c>
      <c r="O54" s="56">
        <f t="shared" si="4"/>
        <v>122714870</v>
      </c>
      <c r="P54" s="56">
        <f t="shared" si="4"/>
        <v>-13058697</v>
      </c>
      <c r="Q54" s="56">
        <f t="shared" si="4"/>
        <v>69478456</v>
      </c>
      <c r="R54" s="56">
        <f t="shared" si="4"/>
        <v>179134629</v>
      </c>
      <c r="S54" s="56">
        <f t="shared" si="4"/>
        <v>19916057</v>
      </c>
      <c r="T54" s="56">
        <f t="shared" si="4"/>
        <v>-200462</v>
      </c>
      <c r="U54" s="56">
        <f t="shared" si="4"/>
        <v>-39023071</v>
      </c>
      <c r="V54" s="56">
        <f t="shared" si="4"/>
        <v>-19307476</v>
      </c>
      <c r="W54" s="56">
        <f t="shared" si="4"/>
        <v>367691317</v>
      </c>
      <c r="X54" s="56">
        <f t="shared" si="4"/>
        <v>461780838</v>
      </c>
      <c r="Y54" s="56">
        <f t="shared" si="4"/>
        <v>-94089521</v>
      </c>
      <c r="Z54" s="57">
        <f>+IF(X54&lt;&gt;0,+(Y54/X54)*100,0)</f>
        <v>-20.37536278194376</v>
      </c>
      <c r="AA54" s="54">
        <f>+AA52-AA53</f>
        <v>461780867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430766570</v>
      </c>
      <c r="D57" s="48">
        <f>SUM(D54:D56)</f>
        <v>39212230</v>
      </c>
      <c r="E57" s="49">
        <f t="shared" si="5"/>
        <v>440665662</v>
      </c>
      <c r="F57" s="50">
        <f t="shared" si="5"/>
        <v>461780867</v>
      </c>
      <c r="G57" s="50">
        <f t="shared" si="5"/>
        <v>63694787</v>
      </c>
      <c r="H57" s="50">
        <f t="shared" si="5"/>
        <v>18771831</v>
      </c>
      <c r="I57" s="50">
        <f t="shared" si="5"/>
        <v>22423275</v>
      </c>
      <c r="J57" s="50">
        <f t="shared" si="5"/>
        <v>104889893</v>
      </c>
      <c r="K57" s="50">
        <f t="shared" si="5"/>
        <v>7731948</v>
      </c>
      <c r="L57" s="50">
        <f t="shared" si="5"/>
        <v>48924723</v>
      </c>
      <c r="M57" s="50">
        <f t="shared" si="5"/>
        <v>46317600</v>
      </c>
      <c r="N57" s="50">
        <f t="shared" si="5"/>
        <v>102974271</v>
      </c>
      <c r="O57" s="50">
        <f t="shared" si="5"/>
        <v>122714870</v>
      </c>
      <c r="P57" s="50">
        <f t="shared" si="5"/>
        <v>-13058697</v>
      </c>
      <c r="Q57" s="50">
        <f t="shared" si="5"/>
        <v>69478456</v>
      </c>
      <c r="R57" s="50">
        <f t="shared" si="5"/>
        <v>179134629</v>
      </c>
      <c r="S57" s="50">
        <f t="shared" si="5"/>
        <v>19916057</v>
      </c>
      <c r="T57" s="50">
        <f t="shared" si="5"/>
        <v>-200462</v>
      </c>
      <c r="U57" s="50">
        <f t="shared" si="5"/>
        <v>-39023071</v>
      </c>
      <c r="V57" s="50">
        <f t="shared" si="5"/>
        <v>-19307476</v>
      </c>
      <c r="W57" s="50">
        <f t="shared" si="5"/>
        <v>367691317</v>
      </c>
      <c r="X57" s="50">
        <f t="shared" si="5"/>
        <v>461780838</v>
      </c>
      <c r="Y57" s="50">
        <f t="shared" si="5"/>
        <v>-94089521</v>
      </c>
      <c r="Z57" s="51">
        <f>+IF(X57&lt;&gt;0,+(Y57/X57)*100,0)</f>
        <v>-20.37536278194376</v>
      </c>
      <c r="AA57" s="48">
        <f>SUM(AA54:AA56)</f>
        <v>461780867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430766570</v>
      </c>
      <c r="D60" s="65">
        <f>SUM(D57:D59)</f>
        <v>39212230</v>
      </c>
      <c r="E60" s="66">
        <f t="shared" si="6"/>
        <v>440665662</v>
      </c>
      <c r="F60" s="67">
        <f t="shared" si="6"/>
        <v>461780867</v>
      </c>
      <c r="G60" s="67">
        <f t="shared" si="6"/>
        <v>63694787</v>
      </c>
      <c r="H60" s="67">
        <f t="shared" si="6"/>
        <v>18771831</v>
      </c>
      <c r="I60" s="67">
        <f t="shared" si="6"/>
        <v>22423275</v>
      </c>
      <c r="J60" s="67">
        <f t="shared" si="6"/>
        <v>104889893</v>
      </c>
      <c r="K60" s="67">
        <f t="shared" si="6"/>
        <v>7731948</v>
      </c>
      <c r="L60" s="67">
        <f t="shared" si="6"/>
        <v>48924723</v>
      </c>
      <c r="M60" s="67">
        <f t="shared" si="6"/>
        <v>46317600</v>
      </c>
      <c r="N60" s="67">
        <f t="shared" si="6"/>
        <v>102974271</v>
      </c>
      <c r="O60" s="67">
        <f t="shared" si="6"/>
        <v>122714870</v>
      </c>
      <c r="P60" s="67">
        <f t="shared" si="6"/>
        <v>-13058697</v>
      </c>
      <c r="Q60" s="67">
        <f t="shared" si="6"/>
        <v>69478456</v>
      </c>
      <c r="R60" s="67">
        <f t="shared" si="6"/>
        <v>179134629</v>
      </c>
      <c r="S60" s="67">
        <f t="shared" si="6"/>
        <v>19916057</v>
      </c>
      <c r="T60" s="67">
        <f t="shared" si="6"/>
        <v>-200462</v>
      </c>
      <c r="U60" s="67">
        <f t="shared" si="6"/>
        <v>-39023071</v>
      </c>
      <c r="V60" s="67">
        <f t="shared" si="6"/>
        <v>-19307476</v>
      </c>
      <c r="W60" s="67">
        <f t="shared" si="6"/>
        <v>367691317</v>
      </c>
      <c r="X60" s="67">
        <f t="shared" si="6"/>
        <v>461780838</v>
      </c>
      <c r="Y60" s="67">
        <f t="shared" si="6"/>
        <v>-94089521</v>
      </c>
      <c r="Z60" s="68">
        <f>+IF(X60&lt;&gt;0,+(Y60/X60)*100,0)</f>
        <v>-20.37536278194376</v>
      </c>
      <c r="AA60" s="65">
        <f>SUM(AA57:AA59)</f>
        <v>461780867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5E0F161-85E6-4086-885C-69C7C05523E4}"/>
</file>

<file path=customXml/itemProps2.xml><?xml version="1.0" encoding="utf-8"?>
<ds:datastoreItem xmlns:ds="http://schemas.openxmlformats.org/officeDocument/2006/customXml" ds:itemID="{50FAD2A4-6C70-4117-8F49-AF06157FC51B}"/>
</file>

<file path=customXml/itemProps3.xml><?xml version="1.0" encoding="utf-8"?>
<ds:datastoreItem xmlns:ds="http://schemas.openxmlformats.org/officeDocument/2006/customXml" ds:itemID="{B0E4D21F-4F8A-48B2-BE9C-1F60721BF4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2025-08-26T07:41:41Z</dcterms:created>
  <dcterms:modified xsi:type="dcterms:W3CDTF">2025-08-26T07:42:41Z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